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3793.26-PE/2ª minuta/"/>
    </mc:Choice>
  </mc:AlternateContent>
  <xr:revisionPtr revIDLastSave="185" documentId="8_{91762FDF-4475-4746-87B0-AC5D6FD1747D}" xr6:coauthVersionLast="47" xr6:coauthVersionMax="47" xr10:uidLastSave="{E127E445-CFA5-4065-BC17-455C1F4285EF}"/>
  <bookViews>
    <workbookView xWindow="-120" yWindow="-120" windowWidth="29040" windowHeight="15720" xr2:uid="{00000000-000D-0000-FFFF-FFFF00000000}"/>
  </bookViews>
  <sheets>
    <sheet name="5ª Região Adm. Judiciária" sheetId="6" r:id="rId1"/>
  </sheets>
  <definedNames>
    <definedName name="_xlnm._FilterDatabase" localSheetId="0" hidden="1">'5ª Região Adm. Judiciária'!$A$10:$O$10</definedName>
    <definedName name="Consumidoras_Energ_Elet">#REF!</definedName>
    <definedName name="Formularios_SGI" localSheetId="0">'5ª Região Adm. Judiciária'!$A$10:$G$49</definedName>
    <definedName name="Formularios_SGI">#REF!</definedName>
    <definedName name="Ocupações">#REF!</definedName>
    <definedName name="Outros_Endereços">#REF!</definedName>
    <definedName name="Outros_Municípios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9" i="6" l="1"/>
  <c r="M48" i="6"/>
  <c r="M47" i="6"/>
  <c r="M46" i="6"/>
  <c r="M45" i="6"/>
  <c r="M44" i="6"/>
  <c r="M43" i="6"/>
  <c r="M42" i="6"/>
  <c r="M41" i="6"/>
  <c r="M40" i="6"/>
  <c r="M39" i="6"/>
  <c r="M38" i="6"/>
  <c r="M37" i="6"/>
  <c r="M36" i="6"/>
  <c r="M35" i="6"/>
  <c r="M34" i="6"/>
  <c r="M33" i="6"/>
  <c r="M32" i="6"/>
  <c r="M31" i="6"/>
  <c r="M30" i="6"/>
  <c r="M29" i="6"/>
  <c r="M28" i="6"/>
  <c r="M27" i="6"/>
  <c r="M26" i="6"/>
  <c r="M25" i="6"/>
  <c r="M24" i="6"/>
  <c r="M23" i="6"/>
  <c r="M22" i="6"/>
  <c r="M21" i="6"/>
  <c r="M20" i="6"/>
  <c r="M19" i="6"/>
  <c r="M18" i="6"/>
  <c r="M17" i="6"/>
  <c r="M16" i="6"/>
  <c r="M15" i="6"/>
  <c r="M14" i="6"/>
  <c r="M13" i="6"/>
  <c r="M12" i="6"/>
  <c r="M11" i="6"/>
  <c r="J49" i="6"/>
  <c r="J48" i="6"/>
  <c r="J47" i="6"/>
  <c r="J46" i="6"/>
  <c r="J45" i="6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O11" i="6" l="1"/>
  <c r="O12" i="6"/>
  <c r="O13" i="6"/>
  <c r="O29" i="6"/>
  <c r="O18" i="6"/>
  <c r="O17" i="6"/>
  <c r="O19" i="6"/>
  <c r="O20" i="6"/>
  <c r="O21" i="6"/>
  <c r="O41" i="6"/>
  <c r="O22" i="6"/>
  <c r="O42" i="6"/>
  <c r="O23" i="6"/>
  <c r="O24" i="6"/>
  <c r="O25" i="6"/>
  <c r="O28" i="6"/>
  <c r="O43" i="6"/>
  <c r="O44" i="6"/>
  <c r="O45" i="6"/>
  <c r="O46" i="6"/>
  <c r="O47" i="6"/>
  <c r="O30" i="6"/>
  <c r="O14" i="6"/>
  <c r="O15" i="6"/>
  <c r="O16" i="6"/>
  <c r="O39" i="6"/>
  <c r="O40" i="6"/>
  <c r="O26" i="6"/>
  <c r="O27" i="6"/>
  <c r="O48" i="6"/>
  <c r="O49" i="6"/>
  <c r="O31" i="6"/>
  <c r="O32" i="6"/>
  <c r="O33" i="6"/>
  <c r="O34" i="6"/>
  <c r="O35" i="6"/>
  <c r="O36" i="6"/>
  <c r="O37" i="6"/>
  <c r="O38" i="6"/>
  <c r="M50" i="6"/>
  <c r="J50" i="6"/>
  <c r="N27" i="6" l="1"/>
  <c r="N28" i="6"/>
  <c r="K50" i="6"/>
  <c r="H50" i="6"/>
  <c r="N50" i="6" s="1"/>
  <c r="O50" i="6" l="1"/>
  <c r="O52" i="6" s="1"/>
</calcChain>
</file>

<file path=xl/sharedStrings.xml><?xml version="1.0" encoding="utf-8"?>
<sst xmlns="http://schemas.openxmlformats.org/spreadsheetml/2006/main" count="302" uniqueCount="242">
  <si>
    <t>ANEXO II - RELAÇÃO DE LOCAIS E METRAGENS</t>
  </si>
  <si>
    <t>Comarca</t>
  </si>
  <si>
    <t>Prédio</t>
  </si>
  <si>
    <t>Endereço</t>
  </si>
  <si>
    <t>Bairro</t>
  </si>
  <si>
    <t>Telefone</t>
  </si>
  <si>
    <t>e-mail</t>
  </si>
  <si>
    <t>Fiscal do Contrato</t>
  </si>
  <si>
    <t>Área Total Interna - m²</t>
  </si>
  <si>
    <t>VALOR UNITÁRIO Desin/Desra     Área Interna</t>
  </si>
  <si>
    <t>SUBTOTAL Desin/Desra     Área Interna</t>
  </si>
  <si>
    <t>Área Total Externa - m²</t>
  </si>
  <si>
    <t>VALOR UNITÁRIO Desin/Desra     Área Externa</t>
  </si>
  <si>
    <t>SUBTOTAL Desin/Desra     Área Externa</t>
  </si>
  <si>
    <t>Área Total por Prédio - m²</t>
  </si>
  <si>
    <t>TOTAL POR APLICAÇÃO</t>
  </si>
  <si>
    <t>Adamantina</t>
  </si>
  <si>
    <t>Fórum</t>
  </si>
  <si>
    <t>Avenida Adhemar de Barros, 133</t>
  </si>
  <si>
    <t>Centro</t>
  </si>
  <si>
    <t>(18) 2106-1717</t>
  </si>
  <si>
    <t>dulcineiat@tjsp.jus.br</t>
  </si>
  <si>
    <t>Luciana Ramazzoti</t>
  </si>
  <si>
    <t>Assis</t>
  </si>
  <si>
    <t>Fórum Assis I Dr. José Claudino de Oliveira Dias</t>
  </si>
  <si>
    <t>Rua Dr. Lício Brandão de Camargo, 50</t>
  </si>
  <si>
    <t>Vila Clementina</t>
  </si>
  <si>
    <t>(18) 3402-1581</t>
  </si>
  <si>
    <t>assisadm@tjsp.jus.br</t>
  </si>
  <si>
    <t>Alexandra Ap.Chacon Dorigheli</t>
  </si>
  <si>
    <t>Bastos</t>
  </si>
  <si>
    <t>RUA 15 DE NOVEMBRO, Nº 50</t>
  </si>
  <si>
    <t>JARDIM HIKARI</t>
  </si>
  <si>
    <t>(14) 3478-9601</t>
  </si>
  <si>
    <t>bastosadm@tjsp.jus.br</t>
  </si>
  <si>
    <t>JOÃO PAULO DE OLIVEIRA CARVALHO</t>
  </si>
  <si>
    <t>Cândido Mota</t>
  </si>
  <si>
    <t>PRAÇA ANTONIO PÍPOLO, S/N</t>
  </si>
  <si>
    <t>CENTRO</t>
  </si>
  <si>
    <t>(18) 2142 5151</t>
  </si>
  <si>
    <t>candidomotaadm@tjsp.jus.br</t>
  </si>
  <si>
    <t>KEYLA MARA KILL</t>
  </si>
  <si>
    <t>Dracena</t>
  </si>
  <si>
    <t>RUA BOLÍVIA, 137</t>
  </si>
  <si>
    <t>JD. AMÉRICA</t>
  </si>
  <si>
    <t>(18) 2137-1401</t>
  </si>
  <si>
    <t>dracenaadm@tjsp.jus.br</t>
  </si>
  <si>
    <t>Cristiane da Rocha Tavares Návia</t>
  </si>
  <si>
    <t>Flórida Paulista</t>
  </si>
  <si>
    <t xml:space="preserve">Praça Gerson Veronese Ferracini, 184 </t>
  </si>
  <si>
    <t>(18) 3581-9801</t>
  </si>
  <si>
    <t>floridaptaadm@tjsp.jus.br</t>
  </si>
  <si>
    <t>Renato Medina do Nascimento</t>
  </si>
  <si>
    <t>Gália</t>
  </si>
  <si>
    <t>Avenida São José, nº 431</t>
  </si>
  <si>
    <t>(14) 3274-9801</t>
  </si>
  <si>
    <t>galiaadm@tjsp.jus.br</t>
  </si>
  <si>
    <t>Vanessa Haddad da Costa Barros</t>
  </si>
  <si>
    <t>Garça</t>
  </si>
  <si>
    <t>Praça Dr. Martinho Funchal de Barros, 50</t>
  </si>
  <si>
    <t>Williams</t>
  </si>
  <si>
    <t>(14) 3588-1901</t>
  </si>
  <si>
    <t>garcaadm@tjsp.jus.br</t>
  </si>
  <si>
    <t>Edinalva Iraci de Lima</t>
  </si>
  <si>
    <t>Iepê</t>
  </si>
  <si>
    <t>Rua Minas Gerais, 343 - Iepê</t>
  </si>
  <si>
    <t xml:space="preserve">(18) 3264 9908 </t>
  </si>
  <si>
    <t>iepeadm@tjsp.jus.br</t>
  </si>
  <si>
    <t>Luís Zaramelo Machado</t>
  </si>
  <si>
    <t>Jeccrim</t>
  </si>
  <si>
    <t>Rua Minas Gerais, 343 - Térreo - Iepê</t>
  </si>
  <si>
    <t>(18) 3264 9901</t>
  </si>
  <si>
    <t>Junqueirópolis</t>
  </si>
  <si>
    <t>Junqueirópolis I - Fórum Principal</t>
  </si>
  <si>
    <t>Rua Porto Alegre, 1230</t>
  </si>
  <si>
    <t>(18) 3841-8640</t>
  </si>
  <si>
    <t>junqueiropolisadm@tjsp.jus.br</t>
  </si>
  <si>
    <t>Marcos Roberto Ruiz</t>
  </si>
  <si>
    <t>Lucélia</t>
  </si>
  <si>
    <t>PRAÇA JOSÉ FIRPO S/Nº</t>
  </si>
  <si>
    <t>(18) 3551-9420</t>
  </si>
  <si>
    <t>luceliaadm@tjsp.jus.br</t>
  </si>
  <si>
    <t>JOÃO LUÍS BOCARDO</t>
  </si>
  <si>
    <t>Maracaí</t>
  </si>
  <si>
    <t>Avenida São Paulo, nº 440</t>
  </si>
  <si>
    <t>(18) 3371-8603</t>
  </si>
  <si>
    <t>maracaiadm@tjsp.jus.br</t>
  </si>
  <si>
    <t>Maria Carolina Wandekoken Grazioli</t>
  </si>
  <si>
    <t>JEC/JECRIM</t>
  </si>
  <si>
    <t>Rua nove de julho,  nº 139</t>
  </si>
  <si>
    <t>Marília</t>
  </si>
  <si>
    <t>Marília I - Prédio Principal</t>
  </si>
  <si>
    <t xml:space="preserve">Rua Lourival Freire, 120 </t>
  </si>
  <si>
    <t>Fragata</t>
  </si>
  <si>
    <t>(14) 3311-1143</t>
  </si>
  <si>
    <t>mariliaadm@tjsp.jus.br</t>
  </si>
  <si>
    <t>Márcio Augusto da Silva</t>
  </si>
  <si>
    <t>Martinópolis</t>
  </si>
  <si>
    <t>Rua José henrique de Melo, 158</t>
  </si>
  <si>
    <t>(18) 3275-9801</t>
  </si>
  <si>
    <t>martinopolisadm@tjsp.jus.br</t>
  </si>
  <si>
    <t>Adriano de Oliveira Martins</t>
  </si>
  <si>
    <t>Mirantedo Paranapanema</t>
  </si>
  <si>
    <t>Rua Maria Lúcia R. Almeida, 455</t>
  </si>
  <si>
    <t>(18) 3991-9201</t>
  </si>
  <si>
    <t>miranteadm@tjsp.jus.br</t>
  </si>
  <si>
    <t>Paulo Sérgio dos Reis</t>
  </si>
  <si>
    <t>Osvaldo Cruz</t>
  </si>
  <si>
    <t>Av. Estados Unidos, 480</t>
  </si>
  <si>
    <t>Bandeiras</t>
  </si>
  <si>
    <t>(18) 3529-8453</t>
  </si>
  <si>
    <t>osvaldocruzadm@tjsp.jus.br</t>
  </si>
  <si>
    <t>Paulo Eduardo Rosa Fochi</t>
  </si>
  <si>
    <t>Pacaembú</t>
  </si>
  <si>
    <t>Av. São João, 1361</t>
  </si>
  <si>
    <t>Guaraniúva</t>
  </si>
  <si>
    <t>(18) 3862-9910</t>
  </si>
  <si>
    <t>pacaembuadm@tjsp.jus.br</t>
  </si>
  <si>
    <t>Luciana Aparecida Frias Pardim</t>
  </si>
  <si>
    <t>Palmital</t>
  </si>
  <si>
    <t>Fórum Dr. Ethayba Gilson Parahiba</t>
  </si>
  <si>
    <t>Avenida Reginalda Leão, 1500, Centro, CEP 19970050</t>
  </si>
  <si>
    <t>(18) 21415151</t>
  </si>
  <si>
    <t>palmitaladm@tjsp.jus.br</t>
  </si>
  <si>
    <t>Claudinei Nogueira Junior</t>
  </si>
  <si>
    <t>Panorama</t>
  </si>
  <si>
    <t>Rua Manoel Fernandes da Cunha, 1308</t>
  </si>
  <si>
    <t>(18) 3871-8651</t>
  </si>
  <si>
    <t>panoramaadm@tjsp.jus.br</t>
  </si>
  <si>
    <t>Taísa Chaves de Oliveira</t>
  </si>
  <si>
    <t>Paraguaçu Paulista</t>
  </si>
  <si>
    <t>Av. Siqueira Campos  nº1629</t>
  </si>
  <si>
    <t xml:space="preserve">Vila Afine </t>
  </si>
  <si>
    <t>(18)  3361.8331</t>
  </si>
  <si>
    <t>paraguacuadm@tjsp.jus.br</t>
  </si>
  <si>
    <t xml:space="preserve">Maria Terezinha da Silva </t>
  </si>
  <si>
    <t>Pirapozinho</t>
  </si>
  <si>
    <t xml:space="preserve">Forum </t>
  </si>
  <si>
    <t>Rua Dr. Carlos Alberto Boulhosa, 525</t>
  </si>
  <si>
    <t>Jardim Wanderley Remelly</t>
  </si>
  <si>
    <t>(18) 3259 8456</t>
  </si>
  <si>
    <t>pirapozinhoadm@tjsp.jus.br</t>
  </si>
  <si>
    <t>Maria Cristina Rodrigues Barbosa Mathias</t>
  </si>
  <si>
    <t>Pompéia</t>
  </si>
  <si>
    <t>Rua Clementino José de Paula, 387</t>
  </si>
  <si>
    <t>(14) 3405-7901</t>
  </si>
  <si>
    <t>pompeiaadm@tjsp.jus.br</t>
  </si>
  <si>
    <t>Rubens Alfredo de Lima Santos</t>
  </si>
  <si>
    <t>Arquivo</t>
  </si>
  <si>
    <t>Rua Getúlio Vargas, 290</t>
  </si>
  <si>
    <t>Presidente Bernardes</t>
  </si>
  <si>
    <t>Fórum Ministro Pedro Lessa</t>
  </si>
  <si>
    <t xml:space="preserve">Rua Dr. Armando Falcone, s/nº - </t>
  </si>
  <si>
    <t>(18) 2144-9001</t>
  </si>
  <si>
    <t>bernardesadm@tjsp.jus.br</t>
  </si>
  <si>
    <t>Rosimeire Massako Yoshihara Endo</t>
  </si>
  <si>
    <t>Presidente Epitácio</t>
  </si>
  <si>
    <t>Av. Presidente Vargas, 1-31</t>
  </si>
  <si>
    <t>centro</t>
  </si>
  <si>
    <t>(18)2146-1301</t>
  </si>
  <si>
    <t>epitacioadm@tjsp.jus.br</t>
  </si>
  <si>
    <t>Rosilda Suzuki da Silva</t>
  </si>
  <si>
    <t>Presidente Prudente</t>
  </si>
  <si>
    <t>Avenida Coronel José Soares Marcondes, nº 2201</t>
  </si>
  <si>
    <t>Vila Euclides</t>
  </si>
  <si>
    <t>(18)-33112408</t>
  </si>
  <si>
    <t>prudenteadm@tjsp.jus.br</t>
  </si>
  <si>
    <t>Juliano Roberto Turato</t>
  </si>
  <si>
    <t>Presidente Venceslau</t>
  </si>
  <si>
    <t xml:space="preserve">Fórum </t>
  </si>
  <si>
    <t>Av. Faustino Rodrigues Azenha, 1500</t>
  </si>
  <si>
    <t>Jd Europa</t>
  </si>
  <si>
    <t>(18)2145-1313</t>
  </si>
  <si>
    <t>venceslauadm@tjsp.jus.br</t>
  </si>
  <si>
    <t>Luciano Rizzon Forato</t>
  </si>
  <si>
    <t>Quatá</t>
  </si>
  <si>
    <t>Av Rui Barbosa, 844</t>
  </si>
  <si>
    <t>(18) 3366-9404</t>
  </si>
  <si>
    <t>quataadm@tjsp.jus.br</t>
  </si>
  <si>
    <t>Patricia Aparecida Alves Pinto Askar</t>
  </si>
  <si>
    <t>Rancharia</t>
  </si>
  <si>
    <t>Rua Marcílio Dias, 615</t>
  </si>
  <si>
    <t>(18)2199-6252</t>
  </si>
  <si>
    <t>ranchariaadm@tjsp.jus.br</t>
  </si>
  <si>
    <t>Jorge Augusto Tassi</t>
  </si>
  <si>
    <t>Prédio II - JECC/CEJUSC</t>
  </si>
  <si>
    <t>Rua Sete de Setembro, 964</t>
  </si>
  <si>
    <t>Vila Guaçu</t>
  </si>
  <si>
    <t>Regente Feijo</t>
  </si>
  <si>
    <t>RUA CARLOS BELTRAMI, 10</t>
  </si>
  <si>
    <t>PORTAL DO SOL</t>
  </si>
  <si>
    <t>(18) 32799501</t>
  </si>
  <si>
    <t>regfeijoadm@tjsp.jus.br</t>
  </si>
  <si>
    <t>Edvaldo de Souza Almeida Junior</t>
  </si>
  <si>
    <t>Rosana</t>
  </si>
  <si>
    <t>Rua Curimbatá, 788, Quadra 12</t>
  </si>
  <si>
    <t>Primavera</t>
  </si>
  <si>
    <t>(18) 22045051</t>
  </si>
  <si>
    <t>rosanaspadm@tjsp.jus.br</t>
  </si>
  <si>
    <t>Vitor André Sesti de Gois</t>
  </si>
  <si>
    <t>Santo Anastácio</t>
  </si>
  <si>
    <t>Praça Ataliba Leonel, 251</t>
  </si>
  <si>
    <t>(18) 3263-9601</t>
  </si>
  <si>
    <t>santoanastacioadm@tjsp.jus.br</t>
  </si>
  <si>
    <t>Sandra Reg. S. Milhorança e Adriano Oliveira Barreto</t>
  </si>
  <si>
    <t>Teodoro Sampaio</t>
  </si>
  <si>
    <t>Av. Manoel Guirado Segura, 2080</t>
  </si>
  <si>
    <t>Vila Furlan</t>
  </si>
  <si>
    <t>(18) 32829808</t>
  </si>
  <si>
    <t>teodsampaioadm@tjsp.jus.br</t>
  </si>
  <si>
    <t>Mara Cristina Kumada</t>
  </si>
  <si>
    <t>Tupã</t>
  </si>
  <si>
    <t>Rua Colômbia, 200</t>
  </si>
  <si>
    <t>Jardim América</t>
  </si>
  <si>
    <t>(14) 3722-2208</t>
  </si>
  <si>
    <t>tupaadm@tjsp.jus.br</t>
  </si>
  <si>
    <t>André Luís Sanches</t>
  </si>
  <si>
    <t>Arquivo Geral</t>
  </si>
  <si>
    <t>Rua Nhambiquaras, 1731</t>
  </si>
  <si>
    <t>Parque Industrial I</t>
  </si>
  <si>
    <t>Tupi Paulista</t>
  </si>
  <si>
    <t>Forum I Tupi Paulista</t>
  </si>
  <si>
    <t>Rua Tiradentes, 877</t>
  </si>
  <si>
    <t>(18) 3851-9801</t>
  </si>
  <si>
    <t>tupiptaadm@tjsp.jus.br</t>
  </si>
  <si>
    <t>Valéria Cristina Tagliari Mota</t>
  </si>
  <si>
    <r>
      <t xml:space="preserve">Valor unitário de desinsetização/desratização por m² - </t>
    </r>
    <r>
      <rPr>
        <b/>
        <sz val="10"/>
        <color rgb="FF000000"/>
        <rFont val="Calibri"/>
        <family val="2"/>
        <scheme val="minor"/>
      </rPr>
      <t>área interna</t>
    </r>
  </si>
  <si>
    <r>
      <t xml:space="preserve">Valor unitário de desinsetização/desratização por m² - </t>
    </r>
    <r>
      <rPr>
        <b/>
        <sz val="10"/>
        <color rgb="FF000000"/>
        <rFont val="Calibri"/>
        <family val="2"/>
        <scheme val="minor"/>
      </rPr>
      <t>área externa</t>
    </r>
  </si>
  <si>
    <t>ATENÇÃO: PREENCHER OS VALORES UNITÁRIOS ABAIXO:</t>
  </si>
  <si>
    <t>(SUBTOTAL)</t>
  </si>
  <si>
    <t>PREÇO GLOBAL         ( 24 meses)</t>
  </si>
  <si>
    <t>CNPJ:</t>
  </si>
  <si>
    <t>Razão Social:</t>
  </si>
  <si>
    <t>Endereço:</t>
  </si>
  <si>
    <t>Cidade:</t>
  </si>
  <si>
    <t>UF:</t>
  </si>
  <si>
    <t>CEP:</t>
  </si>
  <si>
    <t>Telefone:</t>
  </si>
  <si>
    <t>E-mail:</t>
  </si>
  <si>
    <t>Data da Proposta:</t>
  </si>
  <si>
    <t>Validade da Proposta:</t>
  </si>
  <si>
    <t>Pregão Eletrônico: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</si>
</sst>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[$R$-416]\ * #,##0.00_-;\-[$R$-416]\ * #,##0.00_-;_-[$R$-416]\ * &quot;-&quot;??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</font>
    <font>
      <b/>
      <sz val="10"/>
      <color rgb="FFFF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16"/>
      <color rgb="FF000000"/>
      <name val="Calibri"/>
      <family val="2"/>
    </font>
    <font>
      <b/>
      <sz val="12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E3F4FA"/>
        <bgColor indexed="64"/>
      </patternFill>
    </fill>
    <fill>
      <patternFill patternType="solid">
        <fgColor rgb="FFE3F4FA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E3F4FA"/>
        <bgColor rgb="FFF2F2F2"/>
      </patternFill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88">
    <xf numFmtId="0" fontId="0" fillId="0" borderId="0" xfId="0"/>
    <xf numFmtId="0" fontId="4" fillId="0" borderId="0" xfId="0" applyFont="1" applyAlignment="1" applyProtection="1">
      <alignment horizontal="center" vertical="center"/>
      <protection locked="0"/>
    </xf>
    <xf numFmtId="49" fontId="3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49" fontId="0" fillId="0" borderId="0" xfId="0" applyNumberFormat="1" applyProtection="1">
      <protection locked="0"/>
    </xf>
    <xf numFmtId="0" fontId="5" fillId="0" borderId="0" xfId="0" applyFont="1" applyAlignment="1" applyProtection="1">
      <alignment vertical="center"/>
      <protection locked="0"/>
    </xf>
    <xf numFmtId="0" fontId="9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49" fontId="9" fillId="0" borderId="0" xfId="0" applyNumberFormat="1" applyFont="1" applyProtection="1">
      <protection locked="0"/>
    </xf>
    <xf numFmtId="0" fontId="9" fillId="0" borderId="0" xfId="0" applyFont="1" applyAlignment="1" applyProtection="1">
      <alignment horizontal="center" vertical="center"/>
      <protection locked="0"/>
    </xf>
    <xf numFmtId="49" fontId="9" fillId="0" borderId="0" xfId="0" applyNumberFormat="1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right"/>
      <protection locked="0"/>
    </xf>
    <xf numFmtId="0" fontId="9" fillId="0" borderId="0" xfId="0" applyFont="1" applyAlignment="1" applyProtection="1">
      <alignment horizontal="right"/>
      <protection locked="0"/>
    </xf>
    <xf numFmtId="0" fontId="9" fillId="0" borderId="0" xfId="0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right" vertical="center"/>
      <protection locked="0"/>
    </xf>
    <xf numFmtId="164" fontId="9" fillId="2" borderId="2" xfId="0" applyNumberFormat="1" applyFont="1" applyFill="1" applyBorder="1" applyAlignment="1" applyProtection="1">
      <alignment horizontal="left"/>
      <protection locked="0"/>
    </xf>
    <xf numFmtId="0" fontId="18" fillId="5" borderId="3" xfId="0" applyFont="1" applyFill="1" applyBorder="1" applyAlignment="1" applyProtection="1">
      <alignment horizontal="center" vertical="center"/>
      <protection locked="0"/>
    </xf>
    <xf numFmtId="0" fontId="19" fillId="3" borderId="5" xfId="0" applyFont="1" applyFill="1" applyBorder="1" applyAlignment="1" applyProtection="1">
      <alignment horizontal="center" vertical="center" wrapText="1"/>
      <protection locked="0"/>
    </xf>
    <xf numFmtId="0" fontId="2" fillId="3" borderId="6" xfId="0" applyFont="1" applyFill="1" applyBorder="1" applyAlignment="1" applyProtection="1">
      <alignment wrapText="1"/>
      <protection locked="0"/>
    </xf>
    <xf numFmtId="49" fontId="2" fillId="3" borderId="6" xfId="0" applyNumberFormat="1" applyFont="1" applyFill="1" applyBorder="1" applyAlignment="1" applyProtection="1">
      <alignment wrapText="1"/>
      <protection locked="0"/>
    </xf>
    <xf numFmtId="0" fontId="17" fillId="3" borderId="6" xfId="0" applyFont="1" applyFill="1" applyBorder="1" applyAlignment="1" applyProtection="1">
      <alignment wrapText="1"/>
      <protection locked="0"/>
    </xf>
    <xf numFmtId="164" fontId="17" fillId="2" borderId="7" xfId="0" applyNumberFormat="1" applyFont="1" applyFill="1" applyBorder="1" applyAlignment="1" applyProtection="1">
      <alignment horizontal="center" wrapText="1"/>
      <protection locked="0"/>
    </xf>
    <xf numFmtId="0" fontId="9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9" fillId="3" borderId="6" xfId="0" applyFont="1" applyFill="1" applyBorder="1" applyAlignment="1" applyProtection="1">
      <alignment horizontal="left" wrapText="1"/>
      <protection locked="0"/>
    </xf>
    <xf numFmtId="2" fontId="16" fillId="6" borderId="1" xfId="0" applyNumberFormat="1" applyFont="1" applyFill="1" applyBorder="1" applyAlignment="1">
      <alignment wrapText="1"/>
    </xf>
    <xf numFmtId="4" fontId="16" fillId="6" borderId="1" xfId="0" applyNumberFormat="1" applyFont="1" applyFill="1" applyBorder="1"/>
    <xf numFmtId="4" fontId="16" fillId="8" borderId="1" xfId="0" applyNumberFormat="1" applyFont="1" applyFill="1" applyBorder="1"/>
    <xf numFmtId="0" fontId="9" fillId="3" borderId="0" xfId="0" applyFont="1" applyFill="1" applyProtection="1">
      <protection locked="0"/>
    </xf>
    <xf numFmtId="0" fontId="20" fillId="6" borderId="1" xfId="0" applyFont="1" applyFill="1" applyBorder="1" applyAlignment="1">
      <alignment wrapText="1"/>
    </xf>
    <xf numFmtId="0" fontId="20" fillId="6" borderId="1" xfId="0" applyFont="1" applyFill="1" applyBorder="1"/>
    <xf numFmtId="3" fontId="20" fillId="6" borderId="1" xfId="0" applyNumberFormat="1" applyFont="1" applyFill="1" applyBorder="1"/>
    <xf numFmtId="2" fontId="2" fillId="5" borderId="1" xfId="0" applyNumberFormat="1" applyFont="1" applyFill="1" applyBorder="1" applyAlignment="1" applyProtection="1">
      <alignment horizontal="right" wrapText="1"/>
      <protection locked="0"/>
    </xf>
    <xf numFmtId="0" fontId="18" fillId="5" borderId="1" xfId="0" applyFont="1" applyFill="1" applyBorder="1" applyAlignment="1" applyProtection="1">
      <alignment horizontal="center" vertical="center"/>
      <protection locked="0"/>
    </xf>
    <xf numFmtId="0" fontId="13" fillId="2" borderId="13" xfId="0" applyFont="1" applyFill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0" fontId="13" fillId="2" borderId="14" xfId="0" applyFont="1" applyFill="1" applyBorder="1" applyAlignment="1">
      <alignment horizontal="left" vertical="center"/>
    </xf>
    <xf numFmtId="0" fontId="13" fillId="2" borderId="14" xfId="0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right" vertical="center" wrapText="1"/>
    </xf>
    <xf numFmtId="0" fontId="14" fillId="4" borderId="1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8" fillId="5" borderId="8" xfId="0" applyFont="1" applyFill="1" applyBorder="1" applyAlignment="1" applyProtection="1">
      <alignment horizontal="center" vertical="center"/>
      <protection locked="0"/>
    </xf>
    <xf numFmtId="43" fontId="16" fillId="7" borderId="1" xfId="1" applyFont="1" applyFill="1" applyBorder="1"/>
    <xf numFmtId="164" fontId="17" fillId="3" borderId="6" xfId="0" applyNumberFormat="1" applyFont="1" applyFill="1" applyBorder="1" applyAlignment="1" applyProtection="1">
      <alignment wrapText="1"/>
      <protection locked="0"/>
    </xf>
    <xf numFmtId="43" fontId="16" fillId="7" borderId="1" xfId="0" applyNumberFormat="1" applyFont="1" applyFill="1" applyBorder="1"/>
    <xf numFmtId="43" fontId="16" fillId="7" borderId="4" xfId="0" applyNumberFormat="1" applyFont="1" applyFill="1" applyBorder="1"/>
    <xf numFmtId="0" fontId="6" fillId="0" borderId="14" xfId="0" applyFont="1" applyBorder="1" applyAlignment="1" applyProtection="1">
      <alignment horizontal="center" vertical="center"/>
      <protection locked="0"/>
    </xf>
    <xf numFmtId="43" fontId="17" fillId="2" borderId="6" xfId="1" applyFont="1" applyFill="1" applyBorder="1" applyAlignment="1" applyProtection="1">
      <alignment horizontal="center" wrapText="1"/>
      <protection locked="0"/>
    </xf>
    <xf numFmtId="44" fontId="0" fillId="0" borderId="16" xfId="3" applyFont="1" applyBorder="1" applyProtection="1">
      <protection locked="0"/>
    </xf>
    <xf numFmtId="0" fontId="9" fillId="0" borderId="17" xfId="0" applyFont="1" applyBorder="1" applyAlignment="1" applyProtection="1">
      <alignment horizontal="center" vertical="center" wrapText="1"/>
      <protection locked="0"/>
    </xf>
    <xf numFmtId="0" fontId="18" fillId="5" borderId="1" xfId="0" applyFont="1" applyFill="1" applyBorder="1" applyAlignment="1" applyProtection="1">
      <alignment horizontal="center" vertical="center" wrapText="1"/>
      <protection locked="0"/>
    </xf>
    <xf numFmtId="0" fontId="22" fillId="0" borderId="10" xfId="0" applyFont="1" applyBorder="1" applyAlignment="1">
      <alignment horizontal="left" vertical="center"/>
    </xf>
    <xf numFmtId="0" fontId="22" fillId="0" borderId="19" xfId="0" applyFont="1" applyBorder="1" applyAlignment="1">
      <alignment horizontal="left" vertical="center"/>
    </xf>
    <xf numFmtId="0" fontId="22" fillId="0" borderId="20" xfId="0" applyFont="1" applyBorder="1" applyAlignment="1">
      <alignment horizontal="center" vertical="center"/>
    </xf>
    <xf numFmtId="0" fontId="22" fillId="0" borderId="18" xfId="0" applyFont="1" applyBorder="1" applyAlignment="1">
      <alignment horizontal="left" vertical="center"/>
    </xf>
    <xf numFmtId="0" fontId="22" fillId="0" borderId="0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1" fillId="0" borderId="2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0" fontId="18" fillId="5" borderId="8" xfId="0" applyFont="1" applyFill="1" applyBorder="1" applyAlignment="1" applyProtection="1">
      <alignment horizontal="center" vertical="center"/>
      <protection locked="0"/>
    </xf>
    <xf numFmtId="0" fontId="18" fillId="5" borderId="9" xfId="0" applyFont="1" applyFill="1" applyBorder="1" applyAlignment="1" applyProtection="1">
      <alignment horizontal="center" vertical="center"/>
      <protection locked="0"/>
    </xf>
    <xf numFmtId="0" fontId="22" fillId="0" borderId="23" xfId="0" applyFont="1" applyBorder="1" applyAlignment="1">
      <alignment horizontal="left" vertical="center"/>
    </xf>
    <xf numFmtId="0" fontId="22" fillId="0" borderId="24" xfId="0" applyFont="1" applyBorder="1" applyAlignment="1">
      <alignment horizontal="left" vertical="center"/>
    </xf>
    <xf numFmtId="0" fontId="6" fillId="0" borderId="24" xfId="0" applyFont="1" applyBorder="1" applyAlignment="1">
      <alignment horizontal="left" vertical="center"/>
    </xf>
    <xf numFmtId="0" fontId="6" fillId="0" borderId="25" xfId="0" applyFont="1" applyBorder="1" applyAlignment="1">
      <alignment horizontal="left" vertical="center"/>
    </xf>
    <xf numFmtId="0" fontId="22" fillId="0" borderId="22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6" fillId="0" borderId="21" xfId="0" applyFont="1" applyBorder="1" applyAlignment="1">
      <alignment horizontal="left" vertical="center"/>
    </xf>
    <xf numFmtId="0" fontId="22" fillId="0" borderId="26" xfId="0" applyFont="1" applyBorder="1" applyAlignment="1">
      <alignment horizontal="left" vertical="center"/>
    </xf>
    <xf numFmtId="0" fontId="6" fillId="0" borderId="27" xfId="0" applyFont="1" applyBorder="1" applyAlignment="1">
      <alignment horizontal="left" vertical="center"/>
    </xf>
    <xf numFmtId="0" fontId="22" fillId="0" borderId="20" xfId="0" applyFont="1" applyBorder="1" applyAlignment="1">
      <alignment horizontal="left" vertical="center"/>
    </xf>
    <xf numFmtId="0" fontId="22" fillId="0" borderId="27" xfId="0" applyFont="1" applyBorder="1" applyAlignment="1">
      <alignment horizontal="left" vertical="center"/>
    </xf>
    <xf numFmtId="0" fontId="6" fillId="0" borderId="28" xfId="0" applyFont="1" applyBorder="1" applyAlignment="1">
      <alignment horizontal="left" vertical="center"/>
    </xf>
  </cellXfs>
  <cellStyles count="4">
    <cellStyle name="Hyperlink" xfId="2" xr:uid="{00000000-000B-0000-0000-000008000000}"/>
    <cellStyle name="Moeda" xfId="3" builtinId="4"/>
    <cellStyle name="Normal" xfId="0" builtinId="0"/>
    <cellStyle name="Vírgula" xfId="1" builtinId="3"/>
  </cellStyles>
  <dxfs count="0"/>
  <tableStyles count="0" defaultTableStyle="TableStyleMedium9" defaultPivotStyle="PivotStyleLight16"/>
  <colors>
    <mruColors>
      <color rgb="FFEC0AF0"/>
      <color rgb="FFE3F4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paraguacuadm@tjsp.jus.br" TargetMode="External"/><Relationship Id="rId13" Type="http://schemas.openxmlformats.org/officeDocument/2006/relationships/hyperlink" Target="mailto:luceliaadm@tjsp.jus.br" TargetMode="External"/><Relationship Id="rId18" Type="http://schemas.openxmlformats.org/officeDocument/2006/relationships/hyperlink" Target="mailto:bastosadm@tjsp.jus.br" TargetMode="External"/><Relationship Id="rId26" Type="http://schemas.openxmlformats.org/officeDocument/2006/relationships/hyperlink" Target="mailto:iepeadm@tjsp.jus.br" TargetMode="External"/><Relationship Id="rId39" Type="http://schemas.openxmlformats.org/officeDocument/2006/relationships/hyperlink" Target="mailto:iepeadm@tjsp.jus.br" TargetMode="External"/><Relationship Id="rId3" Type="http://schemas.openxmlformats.org/officeDocument/2006/relationships/hyperlink" Target="mailto:santoanastacioadm@tjsp.jus.br" TargetMode="External"/><Relationship Id="rId21" Type="http://schemas.openxmlformats.org/officeDocument/2006/relationships/hyperlink" Target="mailto:teodsampaioadm@tjsp.jus.br" TargetMode="External"/><Relationship Id="rId34" Type="http://schemas.openxmlformats.org/officeDocument/2006/relationships/hyperlink" Target="mailto:garcaadm@tjsp.jus.br" TargetMode="External"/><Relationship Id="rId7" Type="http://schemas.openxmlformats.org/officeDocument/2006/relationships/hyperlink" Target="mailto:rosanaspadm@tjsp.jus.br" TargetMode="External"/><Relationship Id="rId12" Type="http://schemas.openxmlformats.org/officeDocument/2006/relationships/hyperlink" Target="mailto:palmitaladm@tjsp.jus.br" TargetMode="External"/><Relationship Id="rId17" Type="http://schemas.openxmlformats.org/officeDocument/2006/relationships/hyperlink" Target="mailto:bernardesadm@tjsp.jus.br" TargetMode="External"/><Relationship Id="rId25" Type="http://schemas.openxmlformats.org/officeDocument/2006/relationships/hyperlink" Target="mailto:floridaptaadm@tjsp.jus.br" TargetMode="External"/><Relationship Id="rId33" Type="http://schemas.openxmlformats.org/officeDocument/2006/relationships/hyperlink" Target="mailto:regfeijoadm@tjsp.jus.br" TargetMode="External"/><Relationship Id="rId38" Type="http://schemas.openxmlformats.org/officeDocument/2006/relationships/hyperlink" Target="mailto:pompeiaadm@tjsp.jus.br" TargetMode="External"/><Relationship Id="rId2" Type="http://schemas.openxmlformats.org/officeDocument/2006/relationships/hyperlink" Target="mailto:ranchariaadm@tjsp.jus.br" TargetMode="External"/><Relationship Id="rId16" Type="http://schemas.openxmlformats.org/officeDocument/2006/relationships/hyperlink" Target="mailto:maracaiadm@tjsp.jus.br" TargetMode="External"/><Relationship Id="rId20" Type="http://schemas.openxmlformats.org/officeDocument/2006/relationships/hyperlink" Target="mailto:junqueiropolisadm@tjsp.jus.br" TargetMode="External"/><Relationship Id="rId29" Type="http://schemas.openxmlformats.org/officeDocument/2006/relationships/hyperlink" Target="mailto:tupaadm@tjsp.jus.br" TargetMode="External"/><Relationship Id="rId1" Type="http://schemas.openxmlformats.org/officeDocument/2006/relationships/hyperlink" Target="mailto:ranchariaadm@tjsp.jus.br" TargetMode="External"/><Relationship Id="rId6" Type="http://schemas.openxmlformats.org/officeDocument/2006/relationships/hyperlink" Target="mailto:martinopolisadm@tjsp.jus.br" TargetMode="External"/><Relationship Id="rId11" Type="http://schemas.openxmlformats.org/officeDocument/2006/relationships/hyperlink" Target="mailto:pacaembuadm@tjsp.jus.br" TargetMode="External"/><Relationship Id="rId24" Type="http://schemas.openxmlformats.org/officeDocument/2006/relationships/hyperlink" Target="mailto:pirapozinhoadm@tjsp.jus.br" TargetMode="External"/><Relationship Id="rId32" Type="http://schemas.openxmlformats.org/officeDocument/2006/relationships/hyperlink" Target="mailto:osvaldocruzadm@tjsp.jus.br" TargetMode="External"/><Relationship Id="rId37" Type="http://schemas.openxmlformats.org/officeDocument/2006/relationships/hyperlink" Target="mailto:pompeiaadm@tjsp.jus.br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mailto:tupiptaadm@tjsp.jus.br" TargetMode="External"/><Relationship Id="rId15" Type="http://schemas.openxmlformats.org/officeDocument/2006/relationships/hyperlink" Target="mailto:maracaiadm@tjsp.jus.br" TargetMode="External"/><Relationship Id="rId23" Type="http://schemas.openxmlformats.org/officeDocument/2006/relationships/hyperlink" Target="mailto:candidomotaadm@tjsp.jus.br" TargetMode="External"/><Relationship Id="rId28" Type="http://schemas.openxmlformats.org/officeDocument/2006/relationships/hyperlink" Target="mailto:galiaadm@tjsp.jus.br" TargetMode="External"/><Relationship Id="rId36" Type="http://schemas.openxmlformats.org/officeDocument/2006/relationships/hyperlink" Target="mailto:quataadm@tjsp.jus.br" TargetMode="External"/><Relationship Id="rId10" Type="http://schemas.openxmlformats.org/officeDocument/2006/relationships/hyperlink" Target="mailto:panoramaadm@tjsp.jus.br" TargetMode="External"/><Relationship Id="rId19" Type="http://schemas.openxmlformats.org/officeDocument/2006/relationships/hyperlink" Target="mailto:mariliaadm@tjsp.jus.br" TargetMode="External"/><Relationship Id="rId31" Type="http://schemas.openxmlformats.org/officeDocument/2006/relationships/hyperlink" Target="mailto:miranteadm@tjsp.jus.br" TargetMode="External"/><Relationship Id="rId4" Type="http://schemas.openxmlformats.org/officeDocument/2006/relationships/hyperlink" Target="mailto:prudenteadm@tjsp.jus.br" TargetMode="External"/><Relationship Id="rId9" Type="http://schemas.openxmlformats.org/officeDocument/2006/relationships/hyperlink" Target="mailto:assisadm@tjsp.jus.br" TargetMode="External"/><Relationship Id="rId14" Type="http://schemas.openxmlformats.org/officeDocument/2006/relationships/hyperlink" Target="mailto:dulcineiat@tjsp.jus.br" TargetMode="External"/><Relationship Id="rId22" Type="http://schemas.openxmlformats.org/officeDocument/2006/relationships/hyperlink" Target="mailto:dracenaadm@tjsp.jus.br" TargetMode="External"/><Relationship Id="rId27" Type="http://schemas.openxmlformats.org/officeDocument/2006/relationships/hyperlink" Target="mailto:epitacioadm@tjsp.jus.br" TargetMode="External"/><Relationship Id="rId30" Type="http://schemas.openxmlformats.org/officeDocument/2006/relationships/hyperlink" Target="mailto:tupaadm@tjsp.jus.br" TargetMode="External"/><Relationship Id="rId35" Type="http://schemas.openxmlformats.org/officeDocument/2006/relationships/hyperlink" Target="mailto:venceslauadm@tjsp.jus.b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BE054-BEB0-4051-B257-EFFA4FCEE519}">
  <sheetPr>
    <pageSetUpPr fitToPage="1"/>
  </sheetPr>
  <dimension ref="A1:O68"/>
  <sheetViews>
    <sheetView tabSelected="1" zoomScale="80" zoomScaleNormal="80" zoomScaleSheetLayoutView="80" workbookViewId="0">
      <pane ySplit="10" topLeftCell="A11" activePane="bottomLeft" state="frozen"/>
      <selection activeCell="B1" sqref="B1"/>
      <selection pane="bottomLeft" activeCell="B3" sqref="B3:O3"/>
    </sheetView>
  </sheetViews>
  <sheetFormatPr defaultColWidth="9.140625" defaultRowHeight="15" x14ac:dyDescent="0.25"/>
  <cols>
    <col min="1" max="1" width="31" style="1" customWidth="1"/>
    <col min="2" max="2" width="34.28515625" style="1" customWidth="1"/>
    <col min="3" max="3" width="31.28515625" style="1" customWidth="1"/>
    <col min="4" max="4" width="16.85546875" style="1" customWidth="1"/>
    <col min="5" max="5" width="17" style="30" customWidth="1"/>
    <col min="6" max="6" width="29.42578125" style="1" customWidth="1"/>
    <col min="7" max="7" width="32.7109375" style="2" customWidth="1"/>
    <col min="8" max="8" width="12.85546875" style="17" customWidth="1"/>
    <col min="9" max="9" width="14" style="3" customWidth="1"/>
    <col min="10" max="10" width="14.42578125" style="3" customWidth="1"/>
    <col min="11" max="11" width="13.28515625" style="21" customWidth="1"/>
    <col min="12" max="12" width="15.7109375" style="3" customWidth="1"/>
    <col min="13" max="13" width="12.5703125" style="3" customWidth="1"/>
    <col min="14" max="14" width="13.28515625" style="4" customWidth="1"/>
    <col min="15" max="15" width="15" style="4" customWidth="1"/>
    <col min="16" max="16" width="22.28515625" style="4" bestFit="1" customWidth="1"/>
    <col min="17" max="16384" width="9.140625" style="4"/>
  </cols>
  <sheetData>
    <row r="1" spans="1:15" ht="21.75" thickBot="1" x14ac:dyDescent="0.4">
      <c r="A1" s="71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3"/>
    </row>
    <row r="2" spans="1:15" ht="15.75" x14ac:dyDescent="0.25">
      <c r="A2" s="61" t="s">
        <v>241</v>
      </c>
      <c r="B2" s="76"/>
      <c r="C2" s="77"/>
      <c r="D2" s="77"/>
      <c r="E2" s="77"/>
      <c r="F2" s="78"/>
      <c r="G2" s="78"/>
      <c r="H2" s="78"/>
      <c r="I2" s="78"/>
      <c r="J2" s="78"/>
      <c r="K2" s="78"/>
      <c r="L2" s="78"/>
      <c r="M2" s="78"/>
      <c r="N2" s="78"/>
      <c r="O2" s="79"/>
    </row>
    <row r="3" spans="1:15" ht="15.75" x14ac:dyDescent="0.25">
      <c r="A3" s="62" t="s">
        <v>231</v>
      </c>
      <c r="B3" s="80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2"/>
    </row>
    <row r="4" spans="1:15" ht="15.75" x14ac:dyDescent="0.25">
      <c r="A4" s="62" t="s">
        <v>232</v>
      </c>
      <c r="B4" s="80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2"/>
    </row>
    <row r="5" spans="1:15" ht="15.75" x14ac:dyDescent="0.25">
      <c r="A5" s="62" t="s">
        <v>233</v>
      </c>
      <c r="B5" s="80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2"/>
    </row>
    <row r="6" spans="1:15" ht="15.75" x14ac:dyDescent="0.25">
      <c r="A6" s="62" t="s">
        <v>4</v>
      </c>
      <c r="B6" s="80"/>
      <c r="C6" s="81"/>
      <c r="D6" s="81"/>
      <c r="E6" s="81"/>
      <c r="F6" s="63" t="s">
        <v>234</v>
      </c>
      <c r="G6" s="85"/>
      <c r="H6" s="81"/>
      <c r="I6" s="81"/>
      <c r="J6" s="81"/>
      <c r="K6" s="63" t="s">
        <v>235</v>
      </c>
      <c r="L6" s="85"/>
      <c r="M6" s="81"/>
      <c r="N6" s="81"/>
      <c r="O6" s="82"/>
    </row>
    <row r="7" spans="1:15" ht="15.75" x14ac:dyDescent="0.25">
      <c r="A7" s="62" t="s">
        <v>236</v>
      </c>
      <c r="B7" s="80"/>
      <c r="C7" s="81"/>
      <c r="D7" s="81"/>
      <c r="E7" s="81"/>
      <c r="F7" s="63" t="s">
        <v>237</v>
      </c>
      <c r="G7" s="66"/>
      <c r="H7" s="67"/>
      <c r="I7" s="67"/>
      <c r="J7" s="67"/>
      <c r="K7" s="67"/>
      <c r="L7" s="67"/>
      <c r="M7" s="67"/>
      <c r="N7" s="67"/>
      <c r="O7" s="68"/>
    </row>
    <row r="8" spans="1:15" ht="15.75" x14ac:dyDescent="0.25">
      <c r="A8" s="62" t="s">
        <v>238</v>
      </c>
      <c r="B8" s="80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2"/>
    </row>
    <row r="9" spans="1:15" ht="16.5" thickBot="1" x14ac:dyDescent="0.3">
      <c r="A9" s="64" t="s">
        <v>239</v>
      </c>
      <c r="B9" s="83"/>
      <c r="C9" s="84"/>
      <c r="D9" s="84"/>
      <c r="E9" s="84"/>
      <c r="F9" s="65" t="s">
        <v>240</v>
      </c>
      <c r="G9" s="86"/>
      <c r="H9" s="84"/>
      <c r="I9" s="84"/>
      <c r="J9" s="84"/>
      <c r="K9" s="84"/>
      <c r="L9" s="84"/>
      <c r="M9" s="84"/>
      <c r="N9" s="84"/>
      <c r="O9" s="87"/>
    </row>
    <row r="10" spans="1:15" s="11" customFormat="1" ht="51" x14ac:dyDescent="0.2">
      <c r="A10" s="41" t="s">
        <v>1</v>
      </c>
      <c r="B10" s="42" t="s">
        <v>2</v>
      </c>
      <c r="C10" s="42" t="s">
        <v>3</v>
      </c>
      <c r="D10" s="42" t="s">
        <v>4</v>
      </c>
      <c r="E10" s="43" t="s">
        <v>5</v>
      </c>
      <c r="F10" s="44" t="s">
        <v>6</v>
      </c>
      <c r="G10" s="45" t="s">
        <v>7</v>
      </c>
      <c r="H10" s="46" t="s">
        <v>8</v>
      </c>
      <c r="I10" s="47" t="s">
        <v>9</v>
      </c>
      <c r="J10" s="47" t="s">
        <v>10</v>
      </c>
      <c r="K10" s="48" t="s">
        <v>11</v>
      </c>
      <c r="L10" s="47" t="s">
        <v>12</v>
      </c>
      <c r="M10" s="47" t="s">
        <v>13</v>
      </c>
      <c r="N10" s="49" t="s">
        <v>14</v>
      </c>
      <c r="O10" s="50" t="s">
        <v>15</v>
      </c>
    </row>
    <row r="11" spans="1:15" s="11" customFormat="1" ht="12.75" x14ac:dyDescent="0.2">
      <c r="A11" s="23" t="s">
        <v>16</v>
      </c>
      <c r="B11" s="60" t="s">
        <v>17</v>
      </c>
      <c r="C11" s="60" t="s">
        <v>18</v>
      </c>
      <c r="D11" s="40" t="s">
        <v>19</v>
      </c>
      <c r="E11" s="40" t="s">
        <v>20</v>
      </c>
      <c r="F11" s="40" t="s">
        <v>21</v>
      </c>
      <c r="G11" s="60" t="s">
        <v>22</v>
      </c>
      <c r="H11" s="39">
        <v>1518</v>
      </c>
      <c r="I11" s="52">
        <v>0</v>
      </c>
      <c r="J11" s="52">
        <f>H11*I11</f>
        <v>0</v>
      </c>
      <c r="K11" s="32">
        <v>666</v>
      </c>
      <c r="L11" s="52">
        <v>0</v>
      </c>
      <c r="M11" s="54">
        <f>K11*L11</f>
        <v>0</v>
      </c>
      <c r="N11" s="33">
        <v>2184</v>
      </c>
      <c r="O11" s="55">
        <f>J11+M11</f>
        <v>0</v>
      </c>
    </row>
    <row r="12" spans="1:15" s="11" customFormat="1" ht="24" x14ac:dyDescent="0.2">
      <c r="A12" s="51" t="s">
        <v>23</v>
      </c>
      <c r="B12" s="60" t="s">
        <v>24</v>
      </c>
      <c r="C12" s="60" t="s">
        <v>25</v>
      </c>
      <c r="D12" s="40" t="s">
        <v>26</v>
      </c>
      <c r="E12" s="40" t="s">
        <v>27</v>
      </c>
      <c r="F12" s="40" t="s">
        <v>28</v>
      </c>
      <c r="G12" s="60" t="s">
        <v>29</v>
      </c>
      <c r="H12" s="39">
        <v>2534.2399999999998</v>
      </c>
      <c r="I12" s="52">
        <v>0</v>
      </c>
      <c r="J12" s="52">
        <f t="shared" ref="J12:J49" si="0">H12*I12</f>
        <v>0</v>
      </c>
      <c r="K12" s="32">
        <v>2900.46</v>
      </c>
      <c r="L12" s="52">
        <v>0</v>
      </c>
      <c r="M12" s="54">
        <f t="shared" ref="M12:M49" si="1">K12*L12</f>
        <v>0</v>
      </c>
      <c r="N12" s="33">
        <v>5434.7</v>
      </c>
      <c r="O12" s="55">
        <f t="shared" ref="O12:O49" si="2">J12+M12</f>
        <v>0</v>
      </c>
    </row>
    <row r="13" spans="1:15" s="11" customFormat="1" ht="19.5" customHeight="1" x14ac:dyDescent="0.2">
      <c r="A13" s="23" t="s">
        <v>30</v>
      </c>
      <c r="B13" s="60" t="s">
        <v>17</v>
      </c>
      <c r="C13" s="60" t="s">
        <v>31</v>
      </c>
      <c r="D13" s="40" t="s">
        <v>32</v>
      </c>
      <c r="E13" s="40" t="s">
        <v>33</v>
      </c>
      <c r="F13" s="40" t="s">
        <v>34</v>
      </c>
      <c r="G13" s="60" t="s">
        <v>35</v>
      </c>
      <c r="H13" s="39">
        <v>2246.1999999999998</v>
      </c>
      <c r="I13" s="52">
        <v>0</v>
      </c>
      <c r="J13" s="52">
        <f t="shared" si="0"/>
        <v>0</v>
      </c>
      <c r="K13" s="32">
        <v>818</v>
      </c>
      <c r="L13" s="52">
        <v>0</v>
      </c>
      <c r="M13" s="54">
        <f t="shared" si="1"/>
        <v>0</v>
      </c>
      <c r="N13" s="33">
        <v>3064.2</v>
      </c>
      <c r="O13" s="55">
        <f t="shared" si="2"/>
        <v>0</v>
      </c>
    </row>
    <row r="14" spans="1:15" s="11" customFormat="1" ht="12.75" x14ac:dyDescent="0.2">
      <c r="A14" s="23" t="s">
        <v>36</v>
      </c>
      <c r="B14" s="60" t="s">
        <v>17</v>
      </c>
      <c r="C14" s="60" t="s">
        <v>37</v>
      </c>
      <c r="D14" s="40" t="s">
        <v>38</v>
      </c>
      <c r="E14" s="40" t="s">
        <v>39</v>
      </c>
      <c r="F14" s="40" t="s">
        <v>40</v>
      </c>
      <c r="G14" s="60" t="s">
        <v>41</v>
      </c>
      <c r="H14" s="39">
        <v>1217</v>
      </c>
      <c r="I14" s="52">
        <v>0</v>
      </c>
      <c r="J14" s="52">
        <f t="shared" si="0"/>
        <v>0</v>
      </c>
      <c r="K14" s="32">
        <v>2551.5</v>
      </c>
      <c r="L14" s="52">
        <v>0</v>
      </c>
      <c r="M14" s="54">
        <f t="shared" si="1"/>
        <v>0</v>
      </c>
      <c r="N14" s="33">
        <v>3769</v>
      </c>
      <c r="O14" s="55">
        <f t="shared" si="2"/>
        <v>0</v>
      </c>
    </row>
    <row r="15" spans="1:15" s="11" customFormat="1" ht="12.75" x14ac:dyDescent="0.2">
      <c r="A15" s="23" t="s">
        <v>42</v>
      </c>
      <c r="B15" s="60" t="s">
        <v>17</v>
      </c>
      <c r="C15" s="60" t="s">
        <v>43</v>
      </c>
      <c r="D15" s="40" t="s">
        <v>44</v>
      </c>
      <c r="E15" s="40" t="s">
        <v>45</v>
      </c>
      <c r="F15" s="40" t="s">
        <v>46</v>
      </c>
      <c r="G15" s="60" t="s">
        <v>47</v>
      </c>
      <c r="H15" s="39">
        <v>1733.41</v>
      </c>
      <c r="I15" s="52">
        <v>0</v>
      </c>
      <c r="J15" s="52">
        <f t="shared" si="0"/>
        <v>0</v>
      </c>
      <c r="K15" s="32">
        <v>4781.66</v>
      </c>
      <c r="L15" s="52">
        <v>0</v>
      </c>
      <c r="M15" s="54">
        <f t="shared" si="1"/>
        <v>0</v>
      </c>
      <c r="N15" s="33">
        <v>6515</v>
      </c>
      <c r="O15" s="55">
        <f t="shared" si="2"/>
        <v>0</v>
      </c>
    </row>
    <row r="16" spans="1:15" s="11" customFormat="1" ht="26.25" customHeight="1" x14ac:dyDescent="0.2">
      <c r="A16" s="23" t="s">
        <v>48</v>
      </c>
      <c r="B16" s="60" t="s">
        <v>17</v>
      </c>
      <c r="C16" s="60" t="s">
        <v>49</v>
      </c>
      <c r="D16" s="40" t="s">
        <v>19</v>
      </c>
      <c r="E16" s="40" t="s">
        <v>50</v>
      </c>
      <c r="F16" s="40" t="s">
        <v>51</v>
      </c>
      <c r="G16" s="60" t="s">
        <v>52</v>
      </c>
      <c r="H16" s="39">
        <v>496.12</v>
      </c>
      <c r="I16" s="52">
        <v>0</v>
      </c>
      <c r="J16" s="52">
        <f t="shared" si="0"/>
        <v>0</v>
      </c>
      <c r="K16" s="32">
        <v>313.88</v>
      </c>
      <c r="L16" s="52">
        <v>0</v>
      </c>
      <c r="M16" s="54">
        <f t="shared" si="1"/>
        <v>0</v>
      </c>
      <c r="N16" s="33">
        <v>810</v>
      </c>
      <c r="O16" s="55">
        <f t="shared" si="2"/>
        <v>0</v>
      </c>
    </row>
    <row r="17" spans="1:15" s="11" customFormat="1" ht="12.75" x14ac:dyDescent="0.2">
      <c r="A17" s="23" t="s">
        <v>53</v>
      </c>
      <c r="B17" s="60" t="s">
        <v>17</v>
      </c>
      <c r="C17" s="60" t="s">
        <v>54</v>
      </c>
      <c r="D17" s="40" t="s">
        <v>19</v>
      </c>
      <c r="E17" s="40" t="s">
        <v>55</v>
      </c>
      <c r="F17" s="40" t="s">
        <v>56</v>
      </c>
      <c r="G17" s="60" t="s">
        <v>57</v>
      </c>
      <c r="H17" s="39">
        <v>667.06</v>
      </c>
      <c r="I17" s="52">
        <v>0</v>
      </c>
      <c r="J17" s="52">
        <f t="shared" si="0"/>
        <v>0</v>
      </c>
      <c r="K17" s="32">
        <v>132.94</v>
      </c>
      <c r="L17" s="52">
        <v>0</v>
      </c>
      <c r="M17" s="54">
        <f t="shared" si="1"/>
        <v>0</v>
      </c>
      <c r="N17" s="33">
        <v>800</v>
      </c>
      <c r="O17" s="55">
        <f t="shared" si="2"/>
        <v>0</v>
      </c>
    </row>
    <row r="18" spans="1:15" s="11" customFormat="1" ht="24" x14ac:dyDescent="0.2">
      <c r="A18" s="23" t="s">
        <v>58</v>
      </c>
      <c r="B18" s="60" t="s">
        <v>17</v>
      </c>
      <c r="C18" s="60" t="s">
        <v>59</v>
      </c>
      <c r="D18" s="40" t="s">
        <v>60</v>
      </c>
      <c r="E18" s="40" t="s">
        <v>61</v>
      </c>
      <c r="F18" s="40" t="s">
        <v>62</v>
      </c>
      <c r="G18" s="60" t="s">
        <v>63</v>
      </c>
      <c r="H18" s="39">
        <v>2291.9899999999998</v>
      </c>
      <c r="I18" s="52">
        <v>0</v>
      </c>
      <c r="J18" s="52">
        <f t="shared" si="0"/>
        <v>0</v>
      </c>
      <c r="K18" s="32">
        <v>7700</v>
      </c>
      <c r="L18" s="52">
        <v>0</v>
      </c>
      <c r="M18" s="54">
        <f t="shared" si="1"/>
        <v>0</v>
      </c>
      <c r="N18" s="33">
        <v>9992</v>
      </c>
      <c r="O18" s="55">
        <f t="shared" si="2"/>
        <v>0</v>
      </c>
    </row>
    <row r="19" spans="1:15" s="11" customFormat="1" ht="12.75" x14ac:dyDescent="0.2">
      <c r="A19" s="74" t="s">
        <v>64</v>
      </c>
      <c r="B19" s="60" t="s">
        <v>17</v>
      </c>
      <c r="C19" s="60" t="s">
        <v>65</v>
      </c>
      <c r="D19" s="40" t="s">
        <v>19</v>
      </c>
      <c r="E19" s="40" t="s">
        <v>66</v>
      </c>
      <c r="F19" s="40" t="s">
        <v>67</v>
      </c>
      <c r="G19" s="60" t="s">
        <v>68</v>
      </c>
      <c r="H19" s="39">
        <v>337.95</v>
      </c>
      <c r="I19" s="52">
        <v>0</v>
      </c>
      <c r="J19" s="52">
        <f t="shared" si="0"/>
        <v>0</v>
      </c>
      <c r="K19" s="32">
        <v>407.71</v>
      </c>
      <c r="L19" s="52">
        <v>0</v>
      </c>
      <c r="M19" s="54">
        <f t="shared" si="1"/>
        <v>0</v>
      </c>
      <c r="N19" s="33">
        <v>857</v>
      </c>
      <c r="O19" s="55">
        <f t="shared" si="2"/>
        <v>0</v>
      </c>
    </row>
    <row r="20" spans="1:15" s="11" customFormat="1" ht="24.75" customHeight="1" x14ac:dyDescent="0.2">
      <c r="A20" s="75"/>
      <c r="B20" s="60" t="s">
        <v>69</v>
      </c>
      <c r="C20" s="60" t="s">
        <v>70</v>
      </c>
      <c r="D20" s="40" t="s">
        <v>19</v>
      </c>
      <c r="E20" s="40" t="s">
        <v>71</v>
      </c>
      <c r="F20" s="40" t="s">
        <v>67</v>
      </c>
      <c r="G20" s="60" t="s">
        <v>68</v>
      </c>
      <c r="H20" s="39">
        <v>111</v>
      </c>
      <c r="I20" s="52">
        <v>0</v>
      </c>
      <c r="J20" s="52">
        <f t="shared" si="0"/>
        <v>0</v>
      </c>
      <c r="K20" s="32">
        <v>0</v>
      </c>
      <c r="L20" s="52">
        <v>0</v>
      </c>
      <c r="M20" s="54">
        <f t="shared" si="1"/>
        <v>0</v>
      </c>
      <c r="N20" s="33">
        <v>111</v>
      </c>
      <c r="O20" s="55">
        <f t="shared" si="2"/>
        <v>0</v>
      </c>
    </row>
    <row r="21" spans="1:15" s="11" customFormat="1" ht="12.75" x14ac:dyDescent="0.2">
      <c r="A21" s="23" t="s">
        <v>72</v>
      </c>
      <c r="B21" s="60" t="s">
        <v>73</v>
      </c>
      <c r="C21" s="60" t="s">
        <v>74</v>
      </c>
      <c r="D21" s="40" t="s">
        <v>19</v>
      </c>
      <c r="E21" s="40" t="s">
        <v>75</v>
      </c>
      <c r="F21" s="40" t="s">
        <v>76</v>
      </c>
      <c r="G21" s="60" t="s">
        <v>77</v>
      </c>
      <c r="H21" s="39">
        <v>1153.4000000000001</v>
      </c>
      <c r="I21" s="52">
        <v>0</v>
      </c>
      <c r="J21" s="52">
        <f t="shared" si="0"/>
        <v>0</v>
      </c>
      <c r="K21" s="32">
        <v>1657.3</v>
      </c>
      <c r="L21" s="52">
        <v>0</v>
      </c>
      <c r="M21" s="54">
        <f t="shared" si="1"/>
        <v>0</v>
      </c>
      <c r="N21" s="33">
        <v>2811</v>
      </c>
      <c r="O21" s="55">
        <f t="shared" si="2"/>
        <v>0</v>
      </c>
    </row>
    <row r="22" spans="1:15" s="11" customFormat="1" ht="12.75" x14ac:dyDescent="0.2">
      <c r="A22" s="23" t="s">
        <v>78</v>
      </c>
      <c r="B22" s="60" t="s">
        <v>17</v>
      </c>
      <c r="C22" s="60" t="s">
        <v>79</v>
      </c>
      <c r="D22" s="40" t="s">
        <v>38</v>
      </c>
      <c r="E22" s="40" t="s">
        <v>80</v>
      </c>
      <c r="F22" s="40" t="s">
        <v>81</v>
      </c>
      <c r="G22" s="60" t="s">
        <v>82</v>
      </c>
      <c r="H22" s="39">
        <v>610.83000000000004</v>
      </c>
      <c r="I22" s="52">
        <v>0</v>
      </c>
      <c r="J22" s="52">
        <f t="shared" si="0"/>
        <v>0</v>
      </c>
      <c r="K22" s="32">
        <v>1890.85</v>
      </c>
      <c r="L22" s="52">
        <v>0</v>
      </c>
      <c r="M22" s="54">
        <f t="shared" si="1"/>
        <v>0</v>
      </c>
      <c r="N22" s="33">
        <v>2502</v>
      </c>
      <c r="O22" s="55">
        <f t="shared" si="2"/>
        <v>0</v>
      </c>
    </row>
    <row r="23" spans="1:15" s="35" customFormat="1" ht="12.75" x14ac:dyDescent="0.2">
      <c r="A23" s="74" t="s">
        <v>83</v>
      </c>
      <c r="B23" s="60" t="s">
        <v>17</v>
      </c>
      <c r="C23" s="60" t="s">
        <v>84</v>
      </c>
      <c r="D23" s="40" t="s">
        <v>19</v>
      </c>
      <c r="E23" s="40" t="s">
        <v>85</v>
      </c>
      <c r="F23" s="40" t="s">
        <v>86</v>
      </c>
      <c r="G23" s="60" t="s">
        <v>87</v>
      </c>
      <c r="H23" s="39">
        <v>287.87</v>
      </c>
      <c r="I23" s="52">
        <v>0</v>
      </c>
      <c r="J23" s="52">
        <f t="shared" si="0"/>
        <v>0</v>
      </c>
      <c r="K23" s="32">
        <v>74.16</v>
      </c>
      <c r="L23" s="52">
        <v>0</v>
      </c>
      <c r="M23" s="54">
        <f t="shared" si="1"/>
        <v>0</v>
      </c>
      <c r="N23" s="33">
        <v>362</v>
      </c>
      <c r="O23" s="55">
        <f t="shared" si="2"/>
        <v>0</v>
      </c>
    </row>
    <row r="24" spans="1:15" s="11" customFormat="1" ht="12.75" x14ac:dyDescent="0.2">
      <c r="A24" s="75"/>
      <c r="B24" s="60" t="s">
        <v>88</v>
      </c>
      <c r="C24" s="60" t="s">
        <v>89</v>
      </c>
      <c r="D24" s="40" t="s">
        <v>19</v>
      </c>
      <c r="E24" s="40" t="s">
        <v>85</v>
      </c>
      <c r="F24" s="40" t="s">
        <v>86</v>
      </c>
      <c r="G24" s="60" t="s">
        <v>87</v>
      </c>
      <c r="H24" s="39">
        <v>84</v>
      </c>
      <c r="I24" s="52">
        <v>0</v>
      </c>
      <c r="J24" s="52">
        <f t="shared" si="0"/>
        <v>0</v>
      </c>
      <c r="K24" s="32">
        <v>120.44</v>
      </c>
      <c r="L24" s="52">
        <v>0</v>
      </c>
      <c r="M24" s="54">
        <f t="shared" si="1"/>
        <v>0</v>
      </c>
      <c r="N24" s="33">
        <v>204.44</v>
      </c>
      <c r="O24" s="55">
        <f t="shared" si="2"/>
        <v>0</v>
      </c>
    </row>
    <row r="25" spans="1:15" s="11" customFormat="1" ht="12.75" x14ac:dyDescent="0.2">
      <c r="A25" s="23" t="s">
        <v>90</v>
      </c>
      <c r="B25" s="60" t="s">
        <v>91</v>
      </c>
      <c r="C25" s="60" t="s">
        <v>92</v>
      </c>
      <c r="D25" s="40" t="s">
        <v>93</v>
      </c>
      <c r="E25" s="40" t="s">
        <v>94</v>
      </c>
      <c r="F25" s="40" t="s">
        <v>95</v>
      </c>
      <c r="G25" s="60" t="s">
        <v>96</v>
      </c>
      <c r="H25" s="39">
        <v>4835.8999999999996</v>
      </c>
      <c r="I25" s="52">
        <v>0</v>
      </c>
      <c r="J25" s="52">
        <f t="shared" si="0"/>
        <v>0</v>
      </c>
      <c r="K25" s="32">
        <v>6283.4</v>
      </c>
      <c r="L25" s="52">
        <v>0</v>
      </c>
      <c r="M25" s="54">
        <f t="shared" si="1"/>
        <v>0</v>
      </c>
      <c r="N25" s="33">
        <v>11119</v>
      </c>
      <c r="O25" s="55">
        <f t="shared" si="2"/>
        <v>0</v>
      </c>
    </row>
    <row r="26" spans="1:15" s="11" customFormat="1" ht="12.75" x14ac:dyDescent="0.2">
      <c r="A26" s="23" t="s">
        <v>97</v>
      </c>
      <c r="B26" s="60" t="s">
        <v>17</v>
      </c>
      <c r="C26" s="60" t="s">
        <v>98</v>
      </c>
      <c r="D26" s="40" t="s">
        <v>19</v>
      </c>
      <c r="E26" s="40" t="s">
        <v>99</v>
      </c>
      <c r="F26" s="40" t="s">
        <v>100</v>
      </c>
      <c r="G26" s="60" t="s">
        <v>101</v>
      </c>
      <c r="H26" s="39">
        <v>597</v>
      </c>
      <c r="I26" s="52">
        <v>0</v>
      </c>
      <c r="J26" s="52">
        <f t="shared" si="0"/>
        <v>0</v>
      </c>
      <c r="K26" s="32">
        <v>2200</v>
      </c>
      <c r="L26" s="52">
        <v>0</v>
      </c>
      <c r="M26" s="54">
        <f t="shared" si="1"/>
        <v>0</v>
      </c>
      <c r="N26" s="33">
        <v>2797</v>
      </c>
      <c r="O26" s="55">
        <f t="shared" si="2"/>
        <v>0</v>
      </c>
    </row>
    <row r="27" spans="1:15" s="11" customFormat="1" ht="12.75" x14ac:dyDescent="0.2">
      <c r="A27" s="23" t="s">
        <v>102</v>
      </c>
      <c r="B27" s="60" t="s">
        <v>17</v>
      </c>
      <c r="C27" s="60" t="s">
        <v>103</v>
      </c>
      <c r="D27" s="40" t="s">
        <v>19</v>
      </c>
      <c r="E27" s="40" t="s">
        <v>104</v>
      </c>
      <c r="F27" s="40" t="s">
        <v>105</v>
      </c>
      <c r="G27" s="60" t="s">
        <v>106</v>
      </c>
      <c r="H27" s="39">
        <v>626.77</v>
      </c>
      <c r="I27" s="52">
        <v>0</v>
      </c>
      <c r="J27" s="52">
        <f t="shared" si="0"/>
        <v>0</v>
      </c>
      <c r="K27" s="32">
        <v>2607.7800000000002</v>
      </c>
      <c r="L27" s="52">
        <v>0</v>
      </c>
      <c r="M27" s="54">
        <f t="shared" si="1"/>
        <v>0</v>
      </c>
      <c r="N27" s="33">
        <f>H27+K27</f>
        <v>3234.55</v>
      </c>
      <c r="O27" s="55">
        <f t="shared" si="2"/>
        <v>0</v>
      </c>
    </row>
    <row r="28" spans="1:15" s="11" customFormat="1" ht="12.75" x14ac:dyDescent="0.2">
      <c r="A28" s="23" t="s">
        <v>107</v>
      </c>
      <c r="B28" s="60" t="s">
        <v>17</v>
      </c>
      <c r="C28" s="60" t="s">
        <v>108</v>
      </c>
      <c r="D28" s="40" t="s">
        <v>109</v>
      </c>
      <c r="E28" s="40" t="s">
        <v>110</v>
      </c>
      <c r="F28" s="40" t="s">
        <v>111</v>
      </c>
      <c r="G28" s="60" t="s">
        <v>112</v>
      </c>
      <c r="H28" s="39">
        <v>1776.57</v>
      </c>
      <c r="I28" s="52">
        <v>0</v>
      </c>
      <c r="J28" s="52">
        <f t="shared" si="0"/>
        <v>0</v>
      </c>
      <c r="K28" s="32">
        <v>8226.82</v>
      </c>
      <c r="L28" s="52">
        <v>0</v>
      </c>
      <c r="M28" s="54">
        <f t="shared" si="1"/>
        <v>0</v>
      </c>
      <c r="N28" s="33">
        <f>H28+K28</f>
        <v>10003.39</v>
      </c>
      <c r="O28" s="55">
        <f t="shared" si="2"/>
        <v>0</v>
      </c>
    </row>
    <row r="29" spans="1:15" s="11" customFormat="1" ht="12.75" x14ac:dyDescent="0.2">
      <c r="A29" s="23" t="s">
        <v>113</v>
      </c>
      <c r="B29" s="60" t="s">
        <v>17</v>
      </c>
      <c r="C29" s="60" t="s">
        <v>114</v>
      </c>
      <c r="D29" s="40" t="s">
        <v>115</v>
      </c>
      <c r="E29" s="40" t="s">
        <v>116</v>
      </c>
      <c r="F29" s="40" t="s">
        <v>117</v>
      </c>
      <c r="G29" s="60" t="s">
        <v>118</v>
      </c>
      <c r="H29" s="39">
        <v>3155.47</v>
      </c>
      <c r="I29" s="52">
        <v>0</v>
      </c>
      <c r="J29" s="52">
        <f t="shared" si="0"/>
        <v>0</v>
      </c>
      <c r="K29" s="32">
        <v>4841.3500000000004</v>
      </c>
      <c r="L29" s="52">
        <v>0</v>
      </c>
      <c r="M29" s="54">
        <f t="shared" si="1"/>
        <v>0</v>
      </c>
      <c r="N29" s="33">
        <v>7997</v>
      </c>
      <c r="O29" s="55">
        <f t="shared" si="2"/>
        <v>0</v>
      </c>
    </row>
    <row r="30" spans="1:15" s="11" customFormat="1" ht="24" x14ac:dyDescent="0.2">
      <c r="A30" s="23" t="s">
        <v>119</v>
      </c>
      <c r="B30" s="60" t="s">
        <v>120</v>
      </c>
      <c r="C30" s="60" t="s">
        <v>121</v>
      </c>
      <c r="D30" s="40" t="s">
        <v>19</v>
      </c>
      <c r="E30" s="40" t="s">
        <v>122</v>
      </c>
      <c r="F30" s="40" t="s">
        <v>123</v>
      </c>
      <c r="G30" s="60" t="s">
        <v>124</v>
      </c>
      <c r="H30" s="39">
        <v>1776.5</v>
      </c>
      <c r="I30" s="52">
        <v>0</v>
      </c>
      <c r="J30" s="52">
        <f t="shared" si="0"/>
        <v>0</v>
      </c>
      <c r="K30" s="32">
        <v>14820</v>
      </c>
      <c r="L30" s="52">
        <v>0</v>
      </c>
      <c r="M30" s="54">
        <f t="shared" si="1"/>
        <v>0</v>
      </c>
      <c r="N30" s="33">
        <v>16596</v>
      </c>
      <c r="O30" s="55">
        <f t="shared" si="2"/>
        <v>0</v>
      </c>
    </row>
    <row r="31" spans="1:15" s="11" customFormat="1" ht="24" x14ac:dyDescent="0.2">
      <c r="A31" s="23" t="s">
        <v>125</v>
      </c>
      <c r="B31" s="60" t="s">
        <v>17</v>
      </c>
      <c r="C31" s="60" t="s">
        <v>126</v>
      </c>
      <c r="D31" s="40" t="s">
        <v>19</v>
      </c>
      <c r="E31" s="40" t="s">
        <v>127</v>
      </c>
      <c r="F31" s="40" t="s">
        <v>128</v>
      </c>
      <c r="G31" s="60" t="s">
        <v>129</v>
      </c>
      <c r="H31" s="39">
        <v>1344.62</v>
      </c>
      <c r="I31" s="52">
        <v>0</v>
      </c>
      <c r="J31" s="52">
        <f t="shared" si="0"/>
        <v>0</v>
      </c>
      <c r="K31" s="32">
        <v>3839.38</v>
      </c>
      <c r="L31" s="52">
        <v>0</v>
      </c>
      <c r="M31" s="54">
        <f t="shared" si="1"/>
        <v>0</v>
      </c>
      <c r="N31" s="33">
        <v>5184</v>
      </c>
      <c r="O31" s="55">
        <f t="shared" si="2"/>
        <v>0</v>
      </c>
    </row>
    <row r="32" spans="1:15" s="11" customFormat="1" ht="12.75" x14ac:dyDescent="0.2">
      <c r="A32" s="23" t="s">
        <v>130</v>
      </c>
      <c r="B32" s="60" t="s">
        <v>17</v>
      </c>
      <c r="C32" s="60" t="s">
        <v>131</v>
      </c>
      <c r="D32" s="40" t="s">
        <v>132</v>
      </c>
      <c r="E32" s="40" t="s">
        <v>133</v>
      </c>
      <c r="F32" s="40" t="s">
        <v>134</v>
      </c>
      <c r="G32" s="60" t="s">
        <v>135</v>
      </c>
      <c r="H32" s="39">
        <v>2168.7600000000002</v>
      </c>
      <c r="I32" s="52">
        <v>0</v>
      </c>
      <c r="J32" s="52">
        <f t="shared" si="0"/>
        <v>0</v>
      </c>
      <c r="K32" s="32">
        <v>3203.24</v>
      </c>
      <c r="L32" s="52">
        <v>0</v>
      </c>
      <c r="M32" s="54">
        <f t="shared" si="1"/>
        <v>0</v>
      </c>
      <c r="N32" s="33">
        <v>5372</v>
      </c>
      <c r="O32" s="55">
        <f t="shared" si="2"/>
        <v>0</v>
      </c>
    </row>
    <row r="33" spans="1:15" s="11" customFormat="1" ht="24" x14ac:dyDescent="0.2">
      <c r="A33" s="23" t="s">
        <v>136</v>
      </c>
      <c r="B33" s="60" t="s">
        <v>137</v>
      </c>
      <c r="C33" s="60" t="s">
        <v>138</v>
      </c>
      <c r="D33" s="40" t="s">
        <v>139</v>
      </c>
      <c r="E33" s="40" t="s">
        <v>140</v>
      </c>
      <c r="F33" s="40" t="s">
        <v>141</v>
      </c>
      <c r="G33" s="60" t="s">
        <v>142</v>
      </c>
      <c r="H33" s="39">
        <v>1344.62</v>
      </c>
      <c r="I33" s="52">
        <v>0</v>
      </c>
      <c r="J33" s="52">
        <f t="shared" si="0"/>
        <v>0</v>
      </c>
      <c r="K33" s="32">
        <v>6755.38</v>
      </c>
      <c r="L33" s="52">
        <v>0</v>
      </c>
      <c r="M33" s="54">
        <f t="shared" si="1"/>
        <v>0</v>
      </c>
      <c r="N33" s="33">
        <v>8100</v>
      </c>
      <c r="O33" s="55">
        <f t="shared" si="2"/>
        <v>0</v>
      </c>
    </row>
    <row r="34" spans="1:15" s="11" customFormat="1" ht="12.75" x14ac:dyDescent="0.2">
      <c r="A34" s="74" t="s">
        <v>143</v>
      </c>
      <c r="B34" s="60" t="s">
        <v>17</v>
      </c>
      <c r="C34" s="60" t="s">
        <v>144</v>
      </c>
      <c r="D34" s="40" t="s">
        <v>19</v>
      </c>
      <c r="E34" s="40" t="s">
        <v>145</v>
      </c>
      <c r="F34" s="40" t="s">
        <v>146</v>
      </c>
      <c r="G34" s="60" t="s">
        <v>147</v>
      </c>
      <c r="H34" s="39">
        <v>600</v>
      </c>
      <c r="I34" s="52">
        <v>0</v>
      </c>
      <c r="J34" s="52">
        <f t="shared" si="0"/>
        <v>0</v>
      </c>
      <c r="K34" s="36">
        <v>1000</v>
      </c>
      <c r="L34" s="52">
        <v>0</v>
      </c>
      <c r="M34" s="54">
        <f t="shared" si="1"/>
        <v>0</v>
      </c>
      <c r="N34" s="38">
        <v>1600</v>
      </c>
      <c r="O34" s="55">
        <f t="shared" si="2"/>
        <v>0</v>
      </c>
    </row>
    <row r="35" spans="1:15" s="11" customFormat="1" ht="12.75" x14ac:dyDescent="0.2">
      <c r="A35" s="75"/>
      <c r="B35" s="60" t="s">
        <v>148</v>
      </c>
      <c r="C35" s="60" t="s">
        <v>149</v>
      </c>
      <c r="D35" s="40" t="s">
        <v>19</v>
      </c>
      <c r="E35" s="40" t="s">
        <v>145</v>
      </c>
      <c r="F35" s="40" t="s">
        <v>146</v>
      </c>
      <c r="G35" s="60" t="s">
        <v>147</v>
      </c>
      <c r="H35" s="39">
        <v>176</v>
      </c>
      <c r="I35" s="52">
        <v>0</v>
      </c>
      <c r="J35" s="52">
        <f t="shared" si="0"/>
        <v>0</v>
      </c>
      <c r="K35" s="36">
        <v>274</v>
      </c>
      <c r="L35" s="52">
        <v>0</v>
      </c>
      <c r="M35" s="54">
        <f t="shared" si="1"/>
        <v>0</v>
      </c>
      <c r="N35" s="37">
        <v>450</v>
      </c>
      <c r="O35" s="55">
        <f t="shared" si="2"/>
        <v>0</v>
      </c>
    </row>
    <row r="36" spans="1:15" s="11" customFormat="1" ht="12.75" x14ac:dyDescent="0.2">
      <c r="A36" s="23" t="s">
        <v>150</v>
      </c>
      <c r="B36" s="60" t="s">
        <v>151</v>
      </c>
      <c r="C36" s="60" t="s">
        <v>152</v>
      </c>
      <c r="D36" s="40" t="s">
        <v>19</v>
      </c>
      <c r="E36" s="40" t="s">
        <v>153</v>
      </c>
      <c r="F36" s="40" t="s">
        <v>154</v>
      </c>
      <c r="G36" s="60" t="s">
        <v>155</v>
      </c>
      <c r="H36" s="39">
        <v>613.20000000000005</v>
      </c>
      <c r="I36" s="52">
        <v>0</v>
      </c>
      <c r="J36" s="52">
        <f t="shared" si="0"/>
        <v>0</v>
      </c>
      <c r="K36" s="32">
        <v>331.8</v>
      </c>
      <c r="L36" s="52">
        <v>0</v>
      </c>
      <c r="M36" s="54">
        <f t="shared" si="1"/>
        <v>0</v>
      </c>
      <c r="N36" s="33">
        <v>945</v>
      </c>
      <c r="O36" s="55">
        <f t="shared" si="2"/>
        <v>0</v>
      </c>
    </row>
    <row r="37" spans="1:15" s="11" customFormat="1" ht="12.75" x14ac:dyDescent="0.2">
      <c r="A37" s="23" t="s">
        <v>156</v>
      </c>
      <c r="B37" s="60" t="s">
        <v>17</v>
      </c>
      <c r="C37" s="60" t="s">
        <v>157</v>
      </c>
      <c r="D37" s="40" t="s">
        <v>158</v>
      </c>
      <c r="E37" s="40" t="s">
        <v>159</v>
      </c>
      <c r="F37" s="40" t="s">
        <v>160</v>
      </c>
      <c r="G37" s="60" t="s">
        <v>161</v>
      </c>
      <c r="H37" s="39">
        <v>2116.36</v>
      </c>
      <c r="I37" s="52">
        <v>0</v>
      </c>
      <c r="J37" s="52">
        <f t="shared" si="0"/>
        <v>0</v>
      </c>
      <c r="K37" s="32">
        <v>1271.6400000000001</v>
      </c>
      <c r="L37" s="52">
        <v>0</v>
      </c>
      <c r="M37" s="54">
        <f t="shared" si="1"/>
        <v>0</v>
      </c>
      <c r="N37" s="33">
        <v>3388</v>
      </c>
      <c r="O37" s="55">
        <f t="shared" si="2"/>
        <v>0</v>
      </c>
    </row>
    <row r="38" spans="1:15" s="11" customFormat="1" ht="24" x14ac:dyDescent="0.2">
      <c r="A38" s="23" t="s">
        <v>162</v>
      </c>
      <c r="B38" s="60" t="s">
        <v>17</v>
      </c>
      <c r="C38" s="60" t="s">
        <v>163</v>
      </c>
      <c r="D38" s="40" t="s">
        <v>164</v>
      </c>
      <c r="E38" s="40" t="s">
        <v>165</v>
      </c>
      <c r="F38" s="40" t="s">
        <v>166</v>
      </c>
      <c r="G38" s="60" t="s">
        <v>167</v>
      </c>
      <c r="H38" s="39">
        <v>5380.07</v>
      </c>
      <c r="I38" s="52">
        <v>0</v>
      </c>
      <c r="J38" s="52">
        <f t="shared" si="0"/>
        <v>0</v>
      </c>
      <c r="K38" s="32">
        <v>5332.97</v>
      </c>
      <c r="L38" s="52">
        <v>0</v>
      </c>
      <c r="M38" s="54">
        <f t="shared" si="1"/>
        <v>0</v>
      </c>
      <c r="N38" s="33">
        <v>10713</v>
      </c>
      <c r="O38" s="55">
        <f t="shared" si="2"/>
        <v>0</v>
      </c>
    </row>
    <row r="39" spans="1:15" s="11" customFormat="1" ht="26.25" customHeight="1" x14ac:dyDescent="0.2">
      <c r="A39" s="23" t="s">
        <v>168</v>
      </c>
      <c r="B39" s="60" t="s">
        <v>169</v>
      </c>
      <c r="C39" s="60" t="s">
        <v>170</v>
      </c>
      <c r="D39" s="40" t="s">
        <v>171</v>
      </c>
      <c r="E39" s="40" t="s">
        <v>172</v>
      </c>
      <c r="F39" s="40" t="s">
        <v>173</v>
      </c>
      <c r="G39" s="60" t="s">
        <v>174</v>
      </c>
      <c r="H39" s="39">
        <v>2117</v>
      </c>
      <c r="I39" s="52">
        <v>0</v>
      </c>
      <c r="J39" s="52">
        <f t="shared" si="0"/>
        <v>0</v>
      </c>
      <c r="K39" s="32">
        <v>2803</v>
      </c>
      <c r="L39" s="52">
        <v>0</v>
      </c>
      <c r="M39" s="54">
        <f t="shared" si="1"/>
        <v>0</v>
      </c>
      <c r="N39" s="33">
        <v>4920</v>
      </c>
      <c r="O39" s="55">
        <f t="shared" si="2"/>
        <v>0</v>
      </c>
    </row>
    <row r="40" spans="1:15" s="11" customFormat="1" ht="12.75" x14ac:dyDescent="0.2">
      <c r="A40" s="23" t="s">
        <v>175</v>
      </c>
      <c r="B40" s="60" t="s">
        <v>17</v>
      </c>
      <c r="C40" s="60" t="s">
        <v>176</v>
      </c>
      <c r="D40" s="40" t="s">
        <v>19</v>
      </c>
      <c r="E40" s="40" t="s">
        <v>177</v>
      </c>
      <c r="F40" s="40" t="s">
        <v>178</v>
      </c>
      <c r="G40" s="60" t="s">
        <v>179</v>
      </c>
      <c r="H40" s="39">
        <v>567</v>
      </c>
      <c r="I40" s="52">
        <v>0</v>
      </c>
      <c r="J40" s="52">
        <f t="shared" si="0"/>
        <v>0</v>
      </c>
      <c r="K40" s="32">
        <v>616.5</v>
      </c>
      <c r="L40" s="52">
        <v>0</v>
      </c>
      <c r="M40" s="54">
        <f t="shared" si="1"/>
        <v>0</v>
      </c>
      <c r="N40" s="33">
        <v>1183.5</v>
      </c>
      <c r="O40" s="55">
        <f t="shared" si="2"/>
        <v>0</v>
      </c>
    </row>
    <row r="41" spans="1:15" s="11" customFormat="1" ht="12.75" x14ac:dyDescent="0.2">
      <c r="A41" s="74" t="s">
        <v>180</v>
      </c>
      <c r="B41" s="60" t="s">
        <v>17</v>
      </c>
      <c r="C41" s="60" t="s">
        <v>181</v>
      </c>
      <c r="D41" s="40" t="s">
        <v>19</v>
      </c>
      <c r="E41" s="40" t="s">
        <v>182</v>
      </c>
      <c r="F41" s="40" t="s">
        <v>183</v>
      </c>
      <c r="G41" s="60" t="s">
        <v>184</v>
      </c>
      <c r="H41" s="39">
        <v>746.67</v>
      </c>
      <c r="I41" s="52">
        <v>0</v>
      </c>
      <c r="J41" s="52">
        <f t="shared" si="0"/>
        <v>0</v>
      </c>
      <c r="K41" s="32">
        <v>334.24</v>
      </c>
      <c r="L41" s="52">
        <v>0</v>
      </c>
      <c r="M41" s="54">
        <f t="shared" si="1"/>
        <v>0</v>
      </c>
      <c r="N41" s="33">
        <v>1081</v>
      </c>
      <c r="O41" s="55">
        <f t="shared" si="2"/>
        <v>0</v>
      </c>
    </row>
    <row r="42" spans="1:15" s="11" customFormat="1" ht="12.75" x14ac:dyDescent="0.2">
      <c r="A42" s="75"/>
      <c r="B42" s="60" t="s">
        <v>185</v>
      </c>
      <c r="C42" s="60" t="s">
        <v>186</v>
      </c>
      <c r="D42" s="40" t="s">
        <v>187</v>
      </c>
      <c r="E42" s="40" t="s">
        <v>182</v>
      </c>
      <c r="F42" s="40" t="s">
        <v>183</v>
      </c>
      <c r="G42" s="60" t="s">
        <v>184</v>
      </c>
      <c r="H42" s="39">
        <v>253.9</v>
      </c>
      <c r="I42" s="52">
        <v>0</v>
      </c>
      <c r="J42" s="52">
        <f t="shared" si="0"/>
        <v>0</v>
      </c>
      <c r="K42" s="32">
        <v>174.55</v>
      </c>
      <c r="L42" s="52">
        <v>0</v>
      </c>
      <c r="M42" s="54">
        <f t="shared" si="1"/>
        <v>0</v>
      </c>
      <c r="N42" s="33">
        <v>428</v>
      </c>
      <c r="O42" s="55">
        <f t="shared" si="2"/>
        <v>0</v>
      </c>
    </row>
    <row r="43" spans="1:15" s="11" customFormat="1" ht="12.75" x14ac:dyDescent="0.2">
      <c r="A43" s="23" t="s">
        <v>188</v>
      </c>
      <c r="B43" s="60" t="s">
        <v>17</v>
      </c>
      <c r="C43" s="60" t="s">
        <v>189</v>
      </c>
      <c r="D43" s="40" t="s">
        <v>190</v>
      </c>
      <c r="E43" s="40" t="s">
        <v>191</v>
      </c>
      <c r="F43" s="40" t="s">
        <v>192</v>
      </c>
      <c r="G43" s="60" t="s">
        <v>193</v>
      </c>
      <c r="H43" s="39">
        <v>785</v>
      </c>
      <c r="I43" s="52">
        <v>0</v>
      </c>
      <c r="J43" s="52">
        <f t="shared" si="0"/>
        <v>0</v>
      </c>
      <c r="K43" s="32">
        <v>311.08</v>
      </c>
      <c r="L43" s="52">
        <v>0</v>
      </c>
      <c r="M43" s="54">
        <f t="shared" si="1"/>
        <v>0</v>
      </c>
      <c r="N43" s="33">
        <v>1096</v>
      </c>
      <c r="O43" s="55">
        <f t="shared" si="2"/>
        <v>0</v>
      </c>
    </row>
    <row r="44" spans="1:15" s="11" customFormat="1" ht="12.75" x14ac:dyDescent="0.2">
      <c r="A44" s="23" t="s">
        <v>194</v>
      </c>
      <c r="B44" s="60" t="s">
        <v>17</v>
      </c>
      <c r="C44" s="60" t="s">
        <v>195</v>
      </c>
      <c r="D44" s="40" t="s">
        <v>196</v>
      </c>
      <c r="E44" s="40" t="s">
        <v>197</v>
      </c>
      <c r="F44" s="40" t="s">
        <v>198</v>
      </c>
      <c r="G44" s="60" t="s">
        <v>199</v>
      </c>
      <c r="H44" s="39">
        <v>791.66</v>
      </c>
      <c r="I44" s="52">
        <v>0</v>
      </c>
      <c r="J44" s="52">
        <f t="shared" si="0"/>
        <v>0</v>
      </c>
      <c r="K44" s="32">
        <v>794.57</v>
      </c>
      <c r="L44" s="52">
        <v>0</v>
      </c>
      <c r="M44" s="54">
        <f t="shared" si="1"/>
        <v>0</v>
      </c>
      <c r="N44" s="33">
        <v>1586</v>
      </c>
      <c r="O44" s="55">
        <f t="shared" si="2"/>
        <v>0</v>
      </c>
    </row>
    <row r="45" spans="1:15" s="11" customFormat="1" ht="24" x14ac:dyDescent="0.2">
      <c r="A45" s="23" t="s">
        <v>200</v>
      </c>
      <c r="B45" s="60" t="s">
        <v>17</v>
      </c>
      <c r="C45" s="60" t="s">
        <v>201</v>
      </c>
      <c r="D45" s="40" t="s">
        <v>158</v>
      </c>
      <c r="E45" s="40" t="s">
        <v>202</v>
      </c>
      <c r="F45" s="40" t="s">
        <v>203</v>
      </c>
      <c r="G45" s="60" t="s">
        <v>204</v>
      </c>
      <c r="H45" s="39">
        <v>926</v>
      </c>
      <c r="I45" s="52">
        <v>0</v>
      </c>
      <c r="J45" s="52">
        <f t="shared" si="0"/>
        <v>0</v>
      </c>
      <c r="K45" s="32">
        <v>877.62</v>
      </c>
      <c r="L45" s="52">
        <v>0</v>
      </c>
      <c r="M45" s="54">
        <f t="shared" si="1"/>
        <v>0</v>
      </c>
      <c r="N45" s="33">
        <v>1804</v>
      </c>
      <c r="O45" s="55">
        <f t="shared" si="2"/>
        <v>0</v>
      </c>
    </row>
    <row r="46" spans="1:15" s="11" customFormat="1" ht="12.75" x14ac:dyDescent="0.2">
      <c r="A46" s="23" t="s">
        <v>205</v>
      </c>
      <c r="B46" s="60" t="s">
        <v>17</v>
      </c>
      <c r="C46" s="60" t="s">
        <v>206</v>
      </c>
      <c r="D46" s="40" t="s">
        <v>207</v>
      </c>
      <c r="E46" s="40" t="s">
        <v>208</v>
      </c>
      <c r="F46" s="40" t="s">
        <v>209</v>
      </c>
      <c r="G46" s="60" t="s">
        <v>210</v>
      </c>
      <c r="H46" s="39">
        <v>2300.64</v>
      </c>
      <c r="I46" s="52">
        <v>0</v>
      </c>
      <c r="J46" s="52">
        <f t="shared" si="0"/>
        <v>0</v>
      </c>
      <c r="K46" s="32">
        <v>8451.36</v>
      </c>
      <c r="L46" s="52">
        <v>0</v>
      </c>
      <c r="M46" s="54">
        <f t="shared" si="1"/>
        <v>0</v>
      </c>
      <c r="N46" s="33">
        <v>10752</v>
      </c>
      <c r="O46" s="55">
        <f t="shared" si="2"/>
        <v>0</v>
      </c>
    </row>
    <row r="47" spans="1:15" s="11" customFormat="1" ht="12.75" x14ac:dyDescent="0.2">
      <c r="A47" s="74" t="s">
        <v>211</v>
      </c>
      <c r="B47" s="60" t="s">
        <v>17</v>
      </c>
      <c r="C47" s="60" t="s">
        <v>212</v>
      </c>
      <c r="D47" s="40" t="s">
        <v>213</v>
      </c>
      <c r="E47" s="40" t="s">
        <v>214</v>
      </c>
      <c r="F47" s="40" t="s">
        <v>215</v>
      </c>
      <c r="G47" s="60" t="s">
        <v>216</v>
      </c>
      <c r="H47" s="39">
        <v>3020.39</v>
      </c>
      <c r="I47" s="52">
        <v>0</v>
      </c>
      <c r="J47" s="52">
        <f t="shared" si="0"/>
        <v>0</v>
      </c>
      <c r="K47" s="32">
        <v>2241.58</v>
      </c>
      <c r="L47" s="52">
        <v>0</v>
      </c>
      <c r="M47" s="54">
        <f t="shared" si="1"/>
        <v>0</v>
      </c>
      <c r="N47" s="34">
        <v>5262</v>
      </c>
      <c r="O47" s="55">
        <f t="shared" si="2"/>
        <v>0</v>
      </c>
    </row>
    <row r="48" spans="1:15" s="11" customFormat="1" ht="12.75" x14ac:dyDescent="0.2">
      <c r="A48" s="75"/>
      <c r="B48" s="60" t="s">
        <v>217</v>
      </c>
      <c r="C48" s="60" t="s">
        <v>218</v>
      </c>
      <c r="D48" s="40" t="s">
        <v>219</v>
      </c>
      <c r="E48" s="40" t="s">
        <v>214</v>
      </c>
      <c r="F48" s="40" t="s">
        <v>215</v>
      </c>
      <c r="G48" s="60" t="s">
        <v>216</v>
      </c>
      <c r="H48" s="39">
        <v>400</v>
      </c>
      <c r="I48" s="52">
        <v>0</v>
      </c>
      <c r="J48" s="52">
        <f t="shared" si="0"/>
        <v>0</v>
      </c>
      <c r="K48" s="32">
        <v>0</v>
      </c>
      <c r="L48" s="52">
        <v>0</v>
      </c>
      <c r="M48" s="54">
        <f t="shared" si="1"/>
        <v>0</v>
      </c>
      <c r="N48" s="34">
        <v>400</v>
      </c>
      <c r="O48" s="55">
        <f t="shared" si="2"/>
        <v>0</v>
      </c>
    </row>
    <row r="49" spans="1:15" s="11" customFormat="1" ht="12.75" x14ac:dyDescent="0.2">
      <c r="A49" s="23" t="s">
        <v>220</v>
      </c>
      <c r="B49" s="60" t="s">
        <v>221</v>
      </c>
      <c r="C49" s="60" t="s">
        <v>222</v>
      </c>
      <c r="D49" s="40" t="s">
        <v>19</v>
      </c>
      <c r="E49" s="40" t="s">
        <v>223</v>
      </c>
      <c r="F49" s="40" t="s">
        <v>224</v>
      </c>
      <c r="G49" s="60" t="s">
        <v>225</v>
      </c>
      <c r="H49" s="39">
        <v>2110</v>
      </c>
      <c r="I49" s="52">
        <v>0</v>
      </c>
      <c r="J49" s="52">
        <f t="shared" si="0"/>
        <v>0</v>
      </c>
      <c r="K49" s="32">
        <v>2545</v>
      </c>
      <c r="L49" s="52">
        <v>0</v>
      </c>
      <c r="M49" s="54">
        <f t="shared" si="1"/>
        <v>0</v>
      </c>
      <c r="N49" s="33">
        <v>4655</v>
      </c>
      <c r="O49" s="55">
        <f t="shared" si="2"/>
        <v>0</v>
      </c>
    </row>
    <row r="50" spans="1:15" s="11" customFormat="1" ht="13.5" thickBot="1" x14ac:dyDescent="0.25">
      <c r="A50" s="24"/>
      <c r="B50" s="25"/>
      <c r="C50" s="25"/>
      <c r="D50" s="25"/>
      <c r="E50" s="31"/>
      <c r="F50" s="25"/>
      <c r="G50" s="26"/>
      <c r="H50" s="57">
        <f>SUM(H11:H49)</f>
        <v>55819.170000000006</v>
      </c>
      <c r="I50" s="27"/>
      <c r="J50" s="53">
        <f>SUM(J11:J49)</f>
        <v>0</v>
      </c>
      <c r="K50" s="57">
        <f>SUM(K11:K49)</f>
        <v>104152.16000000002</v>
      </c>
      <c r="L50" s="27"/>
      <c r="M50" s="53">
        <f>SUM(M11:M49)</f>
        <v>0</v>
      </c>
      <c r="N50" s="57">
        <f>SUM(H50,K50)</f>
        <v>159971.33000000002</v>
      </c>
      <c r="O50" s="28">
        <f>SUM(O11:O49)</f>
        <v>0</v>
      </c>
    </row>
    <row r="51" spans="1:15" ht="16.5" thickBot="1" x14ac:dyDescent="0.3">
      <c r="A51" s="6"/>
      <c r="B51" s="7"/>
      <c r="C51" s="6"/>
      <c r="D51" s="6"/>
      <c r="E51" s="29"/>
      <c r="F51" s="7"/>
      <c r="G51" s="8"/>
      <c r="H51" s="7"/>
      <c r="I51" s="7"/>
      <c r="J51" s="56" t="s">
        <v>229</v>
      </c>
      <c r="K51" s="18"/>
      <c r="L51" s="7"/>
      <c r="M51" s="56" t="s">
        <v>229</v>
      </c>
      <c r="N51" s="7"/>
    </row>
    <row r="52" spans="1:15" ht="15.75" x14ac:dyDescent="0.25">
      <c r="A52" s="6"/>
      <c r="B52" s="7"/>
      <c r="C52" s="6"/>
      <c r="D52" s="6"/>
      <c r="E52" s="29"/>
      <c r="F52" s="7"/>
      <c r="G52" s="8"/>
      <c r="H52" s="7"/>
      <c r="I52" s="7"/>
      <c r="J52" s="7"/>
      <c r="K52" s="18"/>
      <c r="L52" s="7"/>
      <c r="M52" s="7"/>
      <c r="N52" s="7"/>
      <c r="O52" s="58">
        <f>6*O50</f>
        <v>0</v>
      </c>
    </row>
    <row r="53" spans="1:15" s="11" customFormat="1" ht="26.25" thickBot="1" x14ac:dyDescent="0.25">
      <c r="A53" s="69" t="s">
        <v>228</v>
      </c>
      <c r="B53" s="69"/>
      <c r="C53" s="69"/>
      <c r="D53" s="69"/>
      <c r="E53" s="29"/>
      <c r="G53" s="12"/>
      <c r="K53" s="19"/>
      <c r="O53" s="59" t="s">
        <v>230</v>
      </c>
    </row>
    <row r="54" spans="1:15" s="11" customFormat="1" ht="12.95" customHeight="1" x14ac:dyDescent="0.2">
      <c r="A54" s="70" t="s">
        <v>226</v>
      </c>
      <c r="B54" s="70"/>
      <c r="C54" s="70"/>
      <c r="D54" s="22"/>
      <c r="E54" s="29"/>
      <c r="G54" s="13"/>
      <c r="K54" s="19"/>
    </row>
    <row r="55" spans="1:15" s="11" customFormat="1" ht="12.95" customHeight="1" x14ac:dyDescent="0.2">
      <c r="A55" s="70" t="s">
        <v>227</v>
      </c>
      <c r="B55" s="70"/>
      <c r="C55" s="70"/>
      <c r="D55" s="22"/>
      <c r="E55" s="29"/>
      <c r="F55" s="14"/>
      <c r="G55" s="15"/>
      <c r="H55" s="16"/>
      <c r="I55" s="14"/>
      <c r="J55" s="14"/>
      <c r="K55" s="20"/>
      <c r="L55" s="14"/>
      <c r="M55" s="14"/>
    </row>
    <row r="56" spans="1:15" x14ac:dyDescent="0.25">
      <c r="B56" s="5"/>
      <c r="C56" s="5"/>
      <c r="E56" s="29"/>
      <c r="F56" s="3"/>
    </row>
    <row r="57" spans="1:15" x14ac:dyDescent="0.25">
      <c r="B57" s="5"/>
      <c r="C57" s="5"/>
      <c r="D57" s="5"/>
      <c r="E57" s="29"/>
      <c r="F57" s="3"/>
    </row>
    <row r="58" spans="1:15" x14ac:dyDescent="0.25">
      <c r="B58" s="5"/>
      <c r="C58" s="5"/>
      <c r="D58" s="5"/>
      <c r="E58" s="29"/>
      <c r="F58" s="3"/>
    </row>
    <row r="59" spans="1:15" x14ac:dyDescent="0.25">
      <c r="B59" s="5"/>
      <c r="C59" s="5"/>
      <c r="D59" s="5"/>
      <c r="E59" s="29"/>
      <c r="F59" s="3"/>
    </row>
    <row r="60" spans="1:15" x14ac:dyDescent="0.25">
      <c r="B60" s="5"/>
      <c r="C60" s="5"/>
      <c r="D60" s="5"/>
      <c r="E60" s="29"/>
      <c r="F60" s="3"/>
    </row>
    <row r="61" spans="1:15" x14ac:dyDescent="0.25">
      <c r="B61" s="5"/>
      <c r="C61" s="5"/>
      <c r="D61" s="5"/>
      <c r="E61" s="29"/>
      <c r="F61" s="3"/>
    </row>
    <row r="62" spans="1:15" x14ac:dyDescent="0.25">
      <c r="B62" s="5"/>
      <c r="C62" s="5"/>
      <c r="D62" s="5"/>
      <c r="E62" s="29"/>
      <c r="F62" s="3"/>
    </row>
    <row r="63" spans="1:15" x14ac:dyDescent="0.25">
      <c r="B63" s="5"/>
      <c r="C63" s="5"/>
      <c r="D63" s="5"/>
      <c r="E63" s="29"/>
      <c r="F63" s="3"/>
    </row>
    <row r="64" spans="1:15" x14ac:dyDescent="0.25">
      <c r="B64" s="5"/>
      <c r="C64" s="5"/>
      <c r="D64" s="5"/>
      <c r="E64" s="29"/>
      <c r="F64" s="3"/>
    </row>
    <row r="65" spans="1:7" x14ac:dyDescent="0.25">
      <c r="B65" s="5"/>
      <c r="C65" s="5"/>
      <c r="D65" s="5"/>
      <c r="E65" s="29"/>
      <c r="F65" s="3"/>
    </row>
    <row r="66" spans="1:7" x14ac:dyDescent="0.25">
      <c r="B66" s="5"/>
      <c r="C66" s="5"/>
      <c r="D66" s="5"/>
      <c r="E66" s="29"/>
      <c r="F66" s="3"/>
    </row>
    <row r="67" spans="1:7" x14ac:dyDescent="0.25">
      <c r="A67" s="10"/>
      <c r="B67" s="4"/>
      <c r="C67" s="5"/>
      <c r="D67" s="5"/>
      <c r="E67" s="29"/>
      <c r="F67" s="3"/>
      <c r="G67" s="9"/>
    </row>
    <row r="68" spans="1:7" x14ac:dyDescent="0.25">
      <c r="A68" s="10"/>
      <c r="B68" s="4"/>
      <c r="C68" s="5"/>
      <c r="D68" s="5"/>
      <c r="E68" s="29"/>
      <c r="F68" s="3"/>
      <c r="G68" s="9"/>
    </row>
  </sheetData>
  <protectedRanges>
    <protectedRange sqref="C54:C55" name="Intervalo1_1"/>
  </protectedRanges>
  <autoFilter ref="A10:O10" xr:uid="{00000000-0001-0000-0000-000000000000}"/>
  <mergeCells count="21">
    <mergeCell ref="A53:D53"/>
    <mergeCell ref="A54:C54"/>
    <mergeCell ref="A55:C55"/>
    <mergeCell ref="A1:O1"/>
    <mergeCell ref="A19:A20"/>
    <mergeCell ref="A23:A24"/>
    <mergeCell ref="A41:A42"/>
    <mergeCell ref="A47:A48"/>
    <mergeCell ref="A34:A35"/>
    <mergeCell ref="B3:O3"/>
    <mergeCell ref="B2:O2"/>
    <mergeCell ref="B4:O4"/>
    <mergeCell ref="B5:O5"/>
    <mergeCell ref="B6:E6"/>
    <mergeCell ref="G6:J6"/>
    <mergeCell ref="L6:O6"/>
    <mergeCell ref="B7:E7"/>
    <mergeCell ref="B8:O8"/>
    <mergeCell ref="B9:E9"/>
    <mergeCell ref="G9:O9"/>
    <mergeCell ref="G7:O7"/>
  </mergeCells>
  <hyperlinks>
    <hyperlink ref="F41" r:id="rId1" xr:uid="{9A5EDB7B-E445-4D71-8BA7-982C63869074}"/>
    <hyperlink ref="F42" r:id="rId2" xr:uid="{268D8475-84C5-491C-AB37-18F2C324BF85}"/>
    <hyperlink ref="F45" r:id="rId3" xr:uid="{234BE261-A169-41D8-B2E0-60B04D25BC10}"/>
    <hyperlink ref="F38" r:id="rId4" xr:uid="{25BBCDFF-7BD3-47E5-994F-D6A1998C50FD}"/>
    <hyperlink ref="F49" r:id="rId5" xr:uid="{49B8B49B-A636-4AD7-98EB-C40B73279C32}"/>
    <hyperlink ref="F26" r:id="rId6" xr:uid="{AEFCF02E-BB78-4262-AAFA-E629CFDBE9B1}"/>
    <hyperlink ref="F44" r:id="rId7" xr:uid="{2D4606D4-ED1E-4AA2-816F-28CCC1972BD3}"/>
    <hyperlink ref="F32" r:id="rId8" xr:uid="{43BA5472-9C53-4FBA-B56E-83F1EC73C138}"/>
    <hyperlink ref="F12" r:id="rId9" xr:uid="{57B6E2B5-E8CD-4155-9E4C-257458DEB0A7}"/>
    <hyperlink ref="F31" r:id="rId10" xr:uid="{5B7034F5-B6CB-41A5-AEB7-BE3FF89B69B1}"/>
    <hyperlink ref="F29" r:id="rId11" xr:uid="{E33723CA-1D14-437B-97F3-5ACC61000049}"/>
    <hyperlink ref="F30" r:id="rId12" xr:uid="{3F357D38-9D01-495A-AFB0-0E2A6DF04A4D}"/>
    <hyperlink ref="F22" r:id="rId13" xr:uid="{AF418867-C4CE-4FC4-8961-05B3D5E13F0D}"/>
    <hyperlink ref="F11" r:id="rId14" xr:uid="{9026F7D8-559F-4202-BE90-752A1E8DF962}"/>
    <hyperlink ref="F23" r:id="rId15" xr:uid="{CA8AA2EE-ED8C-4DEC-9B95-BB0066FE85F0}"/>
    <hyperlink ref="F24" r:id="rId16" xr:uid="{D33409B8-7164-4DA3-850D-A9078AACE57C}"/>
    <hyperlink ref="F36" r:id="rId17" xr:uid="{235B6AD6-9DE7-43CD-B7EF-9E40E38BBBC0}"/>
    <hyperlink ref="F13" r:id="rId18" xr:uid="{3F217E61-0F26-48CA-8612-136597B824ED}"/>
    <hyperlink ref="F25" r:id="rId19" xr:uid="{AF512B83-A5BC-467C-A208-C260462E0133}"/>
    <hyperlink ref="F21" r:id="rId20" xr:uid="{FABC780D-F182-4520-99D3-8BEAAA202D40}"/>
    <hyperlink ref="F46" r:id="rId21" xr:uid="{2A22C044-A5BA-41F5-85FC-86CC59BC8C34}"/>
    <hyperlink ref="F15" r:id="rId22" xr:uid="{DABDBCF4-719B-4A85-9032-B81FF7312C64}"/>
    <hyperlink ref="F14" r:id="rId23" xr:uid="{E6CFBEDC-D60C-487C-A2E0-44FB82A397D9}"/>
    <hyperlink ref="F33" r:id="rId24" xr:uid="{96D2DE42-F3FB-4A1B-97E5-1FC6F1E4D7C0}"/>
    <hyperlink ref="F16" r:id="rId25" xr:uid="{03C4D9EF-2857-4BC4-8308-146B16E3F1CA}"/>
    <hyperlink ref="F19" r:id="rId26" xr:uid="{F6385E92-104F-453C-AD3B-DE8610618500}"/>
    <hyperlink ref="F37" r:id="rId27" xr:uid="{5265273D-931A-4E76-9290-D9194C2F4CF8}"/>
    <hyperlink ref="F17" r:id="rId28" xr:uid="{6AFEEA40-6F44-4CAD-AC31-EAB177088EE3}"/>
    <hyperlink ref="F47" r:id="rId29" xr:uid="{DBAF1460-B14C-4313-9150-7AECEEABF652}"/>
    <hyperlink ref="F48" r:id="rId30" xr:uid="{90D6EBA6-71DF-4CC5-87C7-F32EFAF6424B}"/>
    <hyperlink ref="F27" r:id="rId31" xr:uid="{56ECBC70-A881-4783-9952-6902B7D1007F}"/>
    <hyperlink ref="F28" r:id="rId32" xr:uid="{D675A21D-4A13-4C81-B315-9C9DD4131BF1}"/>
    <hyperlink ref="F43" r:id="rId33" xr:uid="{E62D9285-37CB-487F-B38D-32607C2D2DF6}"/>
    <hyperlink ref="F18" r:id="rId34" xr:uid="{AD54303C-B384-410F-94DA-9FE55AEF64A1}"/>
    <hyperlink ref="F39" r:id="rId35" xr:uid="{1F16B396-FE33-49AE-BA91-8B3992D1F40A}"/>
    <hyperlink ref="F40" r:id="rId36" xr:uid="{9E2F6E7A-F5B6-4BE3-BB2D-715DC78F6B68}"/>
    <hyperlink ref="F34" r:id="rId37" xr:uid="{F32C81C8-0459-43A0-BB5E-FF9DAB4930F1}"/>
    <hyperlink ref="F35" r:id="rId38" xr:uid="{8A02CA63-9AEC-4FDF-AF77-D4C21217B556}"/>
    <hyperlink ref="F20" r:id="rId39" xr:uid="{1E43499B-5448-4E77-98F6-DA6CD7BEEF7E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47" firstPageNumber="60" fitToHeight="0" orientation="landscape" useFirstPageNumber="1" verticalDpi="599" r:id="rId40"/>
  <headerFooter>
    <oddFooter>&amp;C&amp;P</oddFooter>
  </headerFooter>
  <ignoredErrors>
    <ignoredError sqref="H50 K50 O50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64A1E9-DFA1-4194-A41B-AA63C894FF7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7245A9-67B5-4E1A-A422-560F4E172B8A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3.xml><?xml version="1.0" encoding="utf-8"?>
<ds:datastoreItem xmlns:ds="http://schemas.openxmlformats.org/officeDocument/2006/customXml" ds:itemID="{FCA37BDD-5ED1-4F24-9080-148D0D2C85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5ª Região Adm. Judiciária</vt:lpstr>
      <vt:lpstr>'5ª Região Adm. Judiciária'!Formularios_SGI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Access User</dc:creator>
  <cp:keywords/>
  <dc:description/>
  <cp:lastModifiedBy>MARCELLO YOSHIKAZU YOKOMISO</cp:lastModifiedBy>
  <cp:revision/>
  <cp:lastPrinted>2026-03-26T17:46:06Z</cp:lastPrinted>
  <dcterms:created xsi:type="dcterms:W3CDTF">2019-09-23T15:52:00Z</dcterms:created>
  <dcterms:modified xsi:type="dcterms:W3CDTF">2026-03-26T17:48:24Z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